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3395" windowHeight="10800" firstSheet="1" activeTab="1"/>
  </bookViews>
  <sheets>
    <sheet name="2022" sheetId="1" state="hidden" r:id="rId1"/>
    <sheet name="2023" sheetId="2" r:id="rId2"/>
  </sheets>
  <definedNames>
    <definedName name="_xlnm._FilterDatabase" localSheetId="1" hidden="1">'2023'!$B$3:$Q$70</definedName>
    <definedName name="Z_9029C5A8_DE9F_4C83_9CC5_4C114CA1A650_.wvu.PrintArea" localSheetId="0" hidden="1">'2022'!$A$1:$Q$81</definedName>
    <definedName name="Z_9029C5A8_DE9F_4C83_9CC5_4C114CA1A650_.wvu.PrintArea" localSheetId="1" hidden="1">'2023'!$A$1:$Q$70</definedName>
    <definedName name="Z_9029C5A8_DE9F_4C83_9CC5_4C114CA1A650_.wvu.PrintTitles" localSheetId="0" hidden="1">'2022'!$3:$5</definedName>
    <definedName name="Z_9029C5A8_DE9F_4C83_9CC5_4C114CA1A650_.wvu.PrintTitles" localSheetId="1" hidden="1">'2023'!$3:$5</definedName>
    <definedName name="Z_AFA7E4FC_A2F3_4DA3_946E_2FCF362311A1_.wvu.PrintArea" localSheetId="0" hidden="1">'2022'!$A$1:$Q$81</definedName>
    <definedName name="Z_AFA7E4FC_A2F3_4DA3_946E_2FCF362311A1_.wvu.PrintArea" localSheetId="1" hidden="1">'2023'!$A$1:$Q$70</definedName>
    <definedName name="Z_AFA7E4FC_A2F3_4DA3_946E_2FCF362311A1_.wvu.PrintTitles" localSheetId="0" hidden="1">'2022'!$3:$5</definedName>
    <definedName name="Z_AFA7E4FC_A2F3_4DA3_946E_2FCF362311A1_.wvu.PrintTitles" localSheetId="1" hidden="1">'2023'!$3:$5</definedName>
    <definedName name="Z_B2F9A728_C5D1_4E4D_86EF_CF44F1FAA9D9_.wvu.PrintArea" localSheetId="0" hidden="1">'2022'!$A$1:$Q$81</definedName>
    <definedName name="Z_B2F9A728_C5D1_4E4D_86EF_CF44F1FAA9D9_.wvu.PrintArea" localSheetId="1" hidden="1">'2023'!$A$1:$Q$70</definedName>
    <definedName name="Z_B2F9A728_C5D1_4E4D_86EF_CF44F1FAA9D9_.wvu.PrintTitles" localSheetId="0" hidden="1">'2022'!$3:$5</definedName>
    <definedName name="Z_B2F9A728_C5D1_4E4D_86EF_CF44F1FAA9D9_.wvu.PrintTitles" localSheetId="1" hidden="1">'2023'!$3:$5</definedName>
    <definedName name="Z_FEE52F34_95E8_4FA4_BC1A_E00B31CBE084_.wvu.PrintArea" localSheetId="0" hidden="1">'2022'!$A$1:$Q$81</definedName>
    <definedName name="Z_FEE52F34_95E8_4FA4_BC1A_E00B31CBE084_.wvu.PrintArea" localSheetId="1" hidden="1">'2023'!$A$1:$Q$70</definedName>
    <definedName name="Z_FEE52F34_95E8_4FA4_BC1A_E00B31CBE084_.wvu.PrintTitles" localSheetId="0" hidden="1">'2022'!$3:$5</definedName>
    <definedName name="Z_FEE52F34_95E8_4FA4_BC1A_E00B31CBE084_.wvu.PrintTitles" localSheetId="1" hidden="1">'2023'!$3:$5</definedName>
    <definedName name="_xlnm.Print_Titles" localSheetId="0">'2022'!$3:$5</definedName>
    <definedName name="_xlnm.Print_Titles" localSheetId="1">'2023'!$3:$5</definedName>
    <definedName name="_xlnm.Print_Area" localSheetId="0">'2022'!$A$1:$Q$81</definedName>
    <definedName name="_xlnm.Print_Area" localSheetId="1">'2023'!$A$1:$Q$70</definedName>
  </definedNames>
  <calcPr calcId="145621"/>
  <customWorkbookViews>
    <customWorkbookView name="Ксенья Анатольевна Романовская - Личное представление" guid="{FEE52F34-95E8-4FA4-BC1A-E00B31CBE084}" mergeInterval="0" personalView="1" maximized="1" windowWidth="1920" windowHeight="834" activeSheetId="2" showComments="commIndAndComment"/>
    <customWorkbookView name="Дашима Ивановна Цыденова - Личное представление" guid="{B2F9A728-C5D1-4E4D-86EF-CF44F1FAA9D9}" mergeInterval="0" personalView="1" maximized="1" windowWidth="1920" windowHeight="834" activeSheetId="2" showComments="commIndAndComment"/>
    <customWorkbookView name="Индира Владимировна Измайлова - Личное представление" guid="{AFA7E4FC-A2F3-4DA3-946E-2FCF362311A1}" mergeInterval="0" personalView="1" maximized="1" windowWidth="1916" windowHeight="754" activeSheetId="2"/>
    <customWorkbookView name="Евгения Васильевна Петренко - Личное представление" guid="{9029C5A8-DE9F-4C83-9CC5-4C114CA1A650}" mergeInterval="0" personalView="1" maximized="1" windowWidth="1916" windowHeight="834" activeSheetId="2"/>
  </customWorkbookViews>
</workbook>
</file>

<file path=xl/calcChain.xml><?xml version="1.0" encoding="utf-8"?>
<calcChain xmlns="http://schemas.openxmlformats.org/spreadsheetml/2006/main">
  <c r="Q32" i="2" l="1"/>
  <c r="L32" i="2"/>
  <c r="G32" i="2"/>
  <c r="Q22" i="2" l="1"/>
  <c r="L22" i="2"/>
  <c r="G22" i="2"/>
  <c r="Q58" i="2"/>
  <c r="Q62" i="2" l="1"/>
  <c r="L62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Q40" i="2"/>
  <c r="L40" i="2"/>
  <c r="G40" i="2"/>
  <c r="Q69" i="2" l="1"/>
  <c r="G69" i="2"/>
  <c r="G70" i="2"/>
  <c r="Q15" i="2" l="1"/>
  <c r="Q16" i="2"/>
  <c r="Q17" i="2"/>
  <c r="Q18" i="2"/>
  <c r="Q19" i="2"/>
  <c r="Q20" i="2"/>
  <c r="Q21" i="2"/>
  <c r="Q23" i="2"/>
  <c r="Q24" i="2"/>
  <c r="Q25" i="2"/>
  <c r="Q26" i="2"/>
  <c r="Q27" i="2"/>
  <c r="Q28" i="2"/>
  <c r="Q29" i="2"/>
  <c r="Q30" i="2"/>
  <c r="Q31" i="2"/>
  <c r="Q33" i="2"/>
  <c r="Q34" i="2"/>
  <c r="Q35" i="2"/>
  <c r="Q36" i="2"/>
  <c r="Q37" i="2"/>
  <c r="Q38" i="2"/>
  <c r="Q39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9" i="2"/>
  <c r="Q60" i="2"/>
  <c r="Q61" i="2"/>
  <c r="Q63" i="2"/>
  <c r="Q64" i="2"/>
  <c r="Q65" i="2"/>
  <c r="Q66" i="2"/>
  <c r="Q67" i="2"/>
  <c r="Q68" i="2"/>
  <c r="Q70" i="2"/>
  <c r="L15" i="2"/>
  <c r="L16" i="2"/>
  <c r="L17" i="2"/>
  <c r="L18" i="2"/>
  <c r="L19" i="2"/>
  <c r="L20" i="2"/>
  <c r="L21" i="2"/>
  <c r="L23" i="2"/>
  <c r="L24" i="2"/>
  <c r="L25" i="2"/>
  <c r="L26" i="2"/>
  <c r="L27" i="2"/>
  <c r="L28" i="2"/>
  <c r="L29" i="2"/>
  <c r="L30" i="2"/>
  <c r="L31" i="2"/>
  <c r="L33" i="2"/>
  <c r="L34" i="2"/>
  <c r="L35" i="2"/>
  <c r="L36" i="2"/>
  <c r="L37" i="2"/>
  <c r="L38" i="2"/>
  <c r="L39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3" i="2"/>
  <c r="L64" i="2"/>
  <c r="L65" i="2"/>
  <c r="L66" i="2"/>
  <c r="L67" i="2"/>
  <c r="L68" i="2"/>
  <c r="L69" i="2"/>
  <c r="L70" i="2"/>
  <c r="G15" i="2"/>
  <c r="G16" i="2"/>
  <c r="G17" i="2"/>
  <c r="G18" i="2"/>
  <c r="G19" i="2"/>
  <c r="G20" i="2"/>
  <c r="G21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1" i="2"/>
  <c r="G42" i="2"/>
  <c r="G43" i="2"/>
  <c r="G44" i="2"/>
  <c r="G45" i="2"/>
  <c r="G46" i="2"/>
  <c r="G47" i="2"/>
  <c r="G48" i="2"/>
  <c r="G49" i="2"/>
  <c r="G50" i="2"/>
  <c r="G12" i="2"/>
  <c r="G68" i="2" l="1"/>
  <c r="G14" i="2" l="1"/>
  <c r="Q12" i="2" l="1"/>
  <c r="Q14" i="2"/>
  <c r="G8" i="2" l="1"/>
  <c r="Q8" i="2"/>
  <c r="L8" i="2"/>
  <c r="Q7" i="2" l="1"/>
  <c r="Q9" i="2"/>
  <c r="Q10" i="2"/>
  <c r="Q11" i="2"/>
  <c r="Q13" i="2"/>
  <c r="L7" i="2"/>
  <c r="L9" i="2"/>
  <c r="L10" i="2"/>
  <c r="L11" i="2"/>
  <c r="L12" i="2"/>
  <c r="L13" i="2"/>
  <c r="L14" i="2"/>
  <c r="G7" i="2"/>
  <c r="G9" i="2"/>
  <c r="G10" i="2"/>
  <c r="G11" i="2"/>
  <c r="G13" i="2"/>
  <c r="G51" i="2"/>
  <c r="G52" i="2"/>
  <c r="G53" i="2"/>
  <c r="Q6" i="2"/>
  <c r="L6" i="2"/>
  <c r="G6" i="2"/>
</calcChain>
</file>

<file path=xl/sharedStrings.xml><?xml version="1.0" encoding="utf-8"?>
<sst xmlns="http://schemas.openxmlformats.org/spreadsheetml/2006/main" count="175" uniqueCount="86">
  <si>
    <t>№</t>
  </si>
  <si>
    <t>Наименование государственных программ (далее - ГП)/региональных проектов (далее - РП)</t>
  </si>
  <si>
    <t>Объем финансирования, предусмотренный на реализацию государственных программ Томской области, тыс. руб.</t>
  </si>
  <si>
    <t>ФБ</t>
  </si>
  <si>
    <t>ОБ</t>
  </si>
  <si>
    <t>местный бюджет</t>
  </si>
  <si>
    <t>внебюджетные источники</t>
  </si>
  <si>
    <t>Всего</t>
  </si>
  <si>
    <t>ГП Развитие предпринимательства и повышение эффективности государственного управления социально-экономическим развитием Томской области</t>
  </si>
  <si>
    <t>РП "Акселерация субъектов малого и среднего предпринимательства"</t>
  </si>
  <si>
    <t>РП "Создание  благоприятных  условий  для осуществления  деятельности  самозанятыми  гражданами"</t>
  </si>
  <si>
    <t>РП "Создание условий для легкого старта и комфортного ведения бизнеса"</t>
  </si>
  <si>
    <t>РП "Системные меры по повышению производительности труда"</t>
  </si>
  <si>
    <t>РП "Адресная поддержка повышения производительности труда на предприятиях"</t>
  </si>
  <si>
    <t>ГП Развитие инновационной деятельности и науки в Томской области</t>
  </si>
  <si>
    <t>РП "Цифровые технологии"</t>
  </si>
  <si>
    <t>ГП Улучшение инвестиционного климата и развитие экспорта Томской области</t>
  </si>
  <si>
    <t>72175,6 (указан справочно!)</t>
  </si>
  <si>
    <t>РП "Системные меры развития международной кооперации и экспорта"</t>
  </si>
  <si>
    <r>
      <t>РП "Экспорт продукции АПК"</t>
    </r>
    <r>
      <rPr>
        <b/>
        <i/>
        <sz val="12"/>
        <rFont val="PT Astra Serif"/>
        <family val="1"/>
        <charset val="204"/>
      </rPr>
      <t xml:space="preserve"> ( указан справочно)</t>
    </r>
  </si>
  <si>
    <t>РП "Развитие экспорта медицинских услуг в Томской области"</t>
  </si>
  <si>
    <t>ГП Обращение с отходами, в том числе с твердыми коммунальными отходами, на территории Томской области</t>
  </si>
  <si>
    <t>РП "Комплексная система обращения с твердыми коммунальными отходами"</t>
  </si>
  <si>
    <t>РП "Чистая страна"</t>
  </si>
  <si>
    <t xml:space="preserve">ГП Охрана окружающей среды, воспроизводство и рациональное использование природных ресурсов </t>
  </si>
  <si>
    <t>РП "Сохранение лесов"</t>
  </si>
  <si>
    <t>РП "Сохранение уникальных водных объектов"</t>
  </si>
  <si>
    <t>ГП Развитие сельского хозяйства, рынков сырья и продовольствия в Томской области</t>
  </si>
  <si>
    <t>РП "Экспорт продукции АПК"</t>
  </si>
  <si>
    <t>ГП Комплексное развитие сельских территорий Томской области</t>
  </si>
  <si>
    <t>ГП Развитие здравоохранения в Томской области</t>
  </si>
  <si>
    <t>РП "Развитие системы оказания первичной медико-санитарной помощи"</t>
  </si>
  <si>
    <t>РП "Борьба с сердечно-сосудистыми заболеваниями"</t>
  </si>
  <si>
    <t>РП "Борьба с онкологическими заболеваниями"</t>
  </si>
  <si>
    <t>РП "Развитие детского здравоохранения, включая создание современной инфраструктуры оказания медицинской помощи детям"</t>
  </si>
  <si>
    <t>РП "Обеспечение медицинских организаций системы здравоохранения квалифицированными кадрами"</t>
  </si>
  <si>
    <t>РП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</si>
  <si>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РП "Укрепление общественного здоровья"</t>
  </si>
  <si>
    <t xml:space="preserve">ГП Развитие образования в Томской области </t>
  </si>
  <si>
    <t>РП "Современная школа"</t>
  </si>
  <si>
    <t>РП "Успех каждого ребенка"</t>
  </si>
  <si>
    <t>РП "Цифровая образовательная среда"</t>
  </si>
  <si>
    <t>РП "Молодые профессионалы (Повышение конкурентоспособности профессионального образования)"</t>
  </si>
  <si>
    <t>РП "Кадры для цифровой экономики"</t>
  </si>
  <si>
    <t>РП "Социальные лифты для каждого"</t>
  </si>
  <si>
    <t>РП "Содействие занятости"</t>
  </si>
  <si>
    <t>ГП  Жилье и городская среда Томской области</t>
  </si>
  <si>
    <t>РП "Жилье"</t>
  </si>
  <si>
    <t>РП "Формирование комфортной городской среды"</t>
  </si>
  <si>
    <t>РП "Обеспечение устойчивого сокращения непригодного для проживания жилищного фонда"</t>
  </si>
  <si>
    <t>ГП Обеспечение безопасности населения Томской области</t>
  </si>
  <si>
    <t>ГП Развитие молодежной политики, физической культуры и спорта в Томской области</t>
  </si>
  <si>
    <t>РП "Спорт-норма жизни"</t>
  </si>
  <si>
    <t>РП "Социальная активность"</t>
  </si>
  <si>
    <t xml:space="preserve">ГП Развитие рынка труда в Томской области </t>
  </si>
  <si>
    <t>ГП Развитие культуры в Томской области</t>
  </si>
  <si>
    <t>РП "Культурная среда"</t>
  </si>
  <si>
    <t>РП "Творческие люди"</t>
  </si>
  <si>
    <t>РП "Цифровая культура"</t>
  </si>
  <si>
    <t>ГП Социальная поддержка населения Томской области</t>
  </si>
  <si>
    <t>РП "Финансовая поддержка семей при рождении детей"</t>
  </si>
  <si>
    <t>РП "Разработка и реализация программы системной поддержки и повышения качества жизни граждан старшего поколения "Старшее поколение"</t>
  </si>
  <si>
    <t>ГП Развитие транспортной инфраструктуры в Томской области</t>
  </si>
  <si>
    <t>РП "Региональная и местная дорожная сеть"</t>
  </si>
  <si>
    <t>РП "Общесистемные меры развития дорожного хозяйства"</t>
  </si>
  <si>
    <t>РП "Безопасность дорожного движения"</t>
  </si>
  <si>
    <t>ГП Развитие коммунальной инфраструктуры в Томской области</t>
  </si>
  <si>
    <t>РП "Чистая вода"</t>
  </si>
  <si>
    <t>ГП Развитие информационного общества в Томской области</t>
  </si>
  <si>
    <t>РП "Цифровое государственное управление"</t>
  </si>
  <si>
    <t>РП "Информационная инфраструктура"</t>
  </si>
  <si>
    <t>РП "Информационная безопасность"</t>
  </si>
  <si>
    <t>ГП Эффективное управление региональными финансами, государственными закупками и совершенствование межбюджетных отношений в Томской области</t>
  </si>
  <si>
    <t>ГП Эффективное управление государственным имуществом Томской области</t>
  </si>
  <si>
    <t xml:space="preserve">ГП Повышение эффективности регионального и муниципального управления в Томской области </t>
  </si>
  <si>
    <t>78666,9 (указан справочно!)</t>
  </si>
  <si>
    <t>85272,7 (указан справочно!)</t>
  </si>
  <si>
    <t>Основные параметры государственных программ Томской области на 2023-2025 годы</t>
  </si>
  <si>
    <t>Приложение № 3 к 
Прогнозу социально-экономического развития Томской области на 2023 год и на 
плановый период 2024-2025 годов</t>
  </si>
  <si>
    <t>Объем финансирования, предусмотренный на реализацию государственных программ Томской области, тыс. рублей</t>
  </si>
  <si>
    <t>РП "Развитие инфраструктуры для научных исследований и подготовки кадров"</t>
  </si>
  <si>
    <t>РП "Патриотическое воспитание граждан Российской Федерации"</t>
  </si>
  <si>
    <t>РП "Модернизация первичного звена здравоохранения"</t>
  </si>
  <si>
    <t>Основные параметры государственных программ Томской области на 2023 - 2025 годы</t>
  </si>
  <si>
    <t>РП "Спорт - норма жизни"</t>
  </si>
  <si>
    <t>Приложение № 4
к Прогнозу социально-экономического развития Томской области на 2023 год и на 
плановый период 2024 - 2025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</si>
</sst>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1"/>
      <color rgb="FF000000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70C6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i/>
      <sz val="12"/>
      <name val="PT Astra Serif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1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5FE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0" fontId="1" fillId="0" borderId="0"/>
  </cellStyleXfs>
  <cellXfs count="66">
    <xf numFmtId="0" fontId="0" fillId="0" borderId="0" xfId="0"/>
    <xf numFmtId="0" fontId="0" fillId="0" borderId="0" xfId="0"/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/>
    </xf>
    <xf numFmtId="4" fontId="0" fillId="2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4" fontId="7" fillId="4" borderId="1" xfId="0" applyNumberFormat="1" applyFont="1" applyFill="1" applyBorder="1" applyAlignment="1">
      <alignment horizontal="center" vertical="center" wrapText="1"/>
    </xf>
    <xf numFmtId="0" fontId="10" fillId="4" borderId="2" xfId="2" applyFont="1" applyFill="1" applyBorder="1" applyAlignment="1">
      <alignment horizontal="left" vertical="center" wrapText="1"/>
    </xf>
    <xf numFmtId="164" fontId="7" fillId="4" borderId="1" xfId="1" applyNumberFormat="1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left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164" fontId="8" fillId="4" borderId="1" xfId="1" applyNumberFormat="1" applyFont="1" applyFill="1" applyBorder="1" applyAlignment="1">
      <alignment horizontal="center" vertical="center"/>
    </xf>
    <xf numFmtId="164" fontId="7" fillId="4" borderId="1" xfId="1" applyNumberFormat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left" vertical="center" wrapText="1"/>
    </xf>
    <xf numFmtId="164" fontId="4" fillId="4" borderId="4" xfId="1" applyNumberFormat="1" applyFont="1" applyFill="1" applyBorder="1" applyAlignment="1">
      <alignment horizontal="center" vertical="center"/>
    </xf>
    <xf numFmtId="0" fontId="4" fillId="4" borderId="2" xfId="2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164" fontId="8" fillId="0" borderId="4" xfId="1" applyNumberFormat="1" applyFont="1" applyFill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Fill="1" applyBorder="1" applyAlignment="1">
      <alignment horizontal="center" vertical="center"/>
    </xf>
    <xf numFmtId="164" fontId="14" fillId="0" borderId="0" xfId="0" applyNumberFormat="1" applyFont="1" applyFill="1"/>
    <xf numFmtId="0" fontId="8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4" fontId="14" fillId="0" borderId="0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4" fillId="0" borderId="0" xfId="0" applyFont="1" applyFill="1" applyBorder="1" applyAlignment="1">
      <alignment wrapText="1"/>
    </xf>
    <xf numFmtId="4" fontId="8" fillId="0" borderId="1" xfId="0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right" vertical="center" wrapText="1"/>
    </xf>
    <xf numFmtId="0" fontId="4" fillId="4" borderId="0" xfId="0" applyFont="1" applyFill="1" applyBorder="1" applyAlignment="1">
      <alignment horizontal="right" vertical="center"/>
    </xf>
    <xf numFmtId="0" fontId="9" fillId="4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1" fontId="7" fillId="4" borderId="1" xfId="0" applyNumberFormat="1" applyFont="1" applyFill="1" applyBorder="1" applyAlignment="1">
      <alignment horizontal="center" vertical="center" wrapText="1"/>
    </xf>
    <xf numFmtId="1" fontId="7" fillId="4" borderId="1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6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3"/>
  <sheetViews>
    <sheetView view="pageBreakPreview" zoomScale="60" zoomScaleNormal="62" workbookViewId="0">
      <selection activeCell="C4" sqref="C4:G4"/>
    </sheetView>
  </sheetViews>
  <sheetFormatPr defaultRowHeight="15" x14ac:dyDescent="0.25"/>
  <cols>
    <col min="1" max="1" width="9.140625" style="1"/>
    <col min="2" max="2" width="58.42578125" style="1" customWidth="1"/>
    <col min="3" max="3" width="16.28515625" style="1" customWidth="1"/>
    <col min="4" max="4" width="16.5703125" style="1" customWidth="1"/>
    <col min="5" max="5" width="17.42578125" style="1" customWidth="1"/>
    <col min="6" max="6" width="18.28515625" style="1" customWidth="1"/>
    <col min="7" max="7" width="17.7109375" style="1" customWidth="1"/>
    <col min="8" max="8" width="16.28515625" style="1" customWidth="1"/>
    <col min="9" max="9" width="15.5703125" style="1" customWidth="1"/>
    <col min="10" max="10" width="17.85546875" style="1" customWidth="1"/>
    <col min="11" max="11" width="18.140625" style="1" customWidth="1"/>
    <col min="12" max="12" width="15.140625" style="1" customWidth="1"/>
    <col min="13" max="13" width="15.85546875" style="1" customWidth="1"/>
    <col min="14" max="14" width="15.140625" style="1" customWidth="1"/>
    <col min="15" max="15" width="16.5703125" style="1" customWidth="1"/>
    <col min="16" max="16" width="17.42578125" style="1" customWidth="1"/>
    <col min="17" max="17" width="14" style="1" bestFit="1" customWidth="1"/>
    <col min="18" max="16384" width="9.140625" style="1"/>
  </cols>
  <sheetData>
    <row r="1" spans="1:18" ht="77.25" customHeight="1" x14ac:dyDescent="0.25">
      <c r="O1" s="42" t="s">
        <v>78</v>
      </c>
      <c r="P1" s="43"/>
      <c r="Q1" s="43"/>
    </row>
    <row r="2" spans="1:18" ht="45" customHeight="1" x14ac:dyDescent="0.25">
      <c r="A2" s="14"/>
      <c r="B2" s="44" t="s">
        <v>77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2"/>
    </row>
    <row r="3" spans="1:18" ht="23.25" customHeight="1" x14ac:dyDescent="0.25">
      <c r="A3" s="45" t="s">
        <v>0</v>
      </c>
      <c r="B3" s="46" t="s">
        <v>1</v>
      </c>
      <c r="C3" s="49" t="s">
        <v>2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11"/>
    </row>
    <row r="4" spans="1:18" ht="15.75" x14ac:dyDescent="0.25">
      <c r="A4" s="45"/>
      <c r="B4" s="47"/>
      <c r="C4" s="50">
        <v>2022</v>
      </c>
      <c r="D4" s="50"/>
      <c r="E4" s="50"/>
      <c r="F4" s="50"/>
      <c r="G4" s="50"/>
      <c r="H4" s="51">
        <v>2023</v>
      </c>
      <c r="I4" s="51"/>
      <c r="J4" s="51"/>
      <c r="K4" s="51"/>
      <c r="L4" s="51"/>
      <c r="M4" s="51">
        <v>2024</v>
      </c>
      <c r="N4" s="51"/>
      <c r="O4" s="51"/>
      <c r="P4" s="51"/>
      <c r="Q4" s="51"/>
      <c r="R4" s="13"/>
    </row>
    <row r="5" spans="1:18" ht="39" customHeight="1" x14ac:dyDescent="0.25">
      <c r="A5" s="45"/>
      <c r="B5" s="48"/>
      <c r="C5" s="16" t="s">
        <v>3</v>
      </c>
      <c r="D5" s="16" t="s">
        <v>4</v>
      </c>
      <c r="E5" s="16" t="s">
        <v>5</v>
      </c>
      <c r="F5" s="16" t="s">
        <v>6</v>
      </c>
      <c r="G5" s="16" t="s">
        <v>7</v>
      </c>
      <c r="H5" s="16" t="s">
        <v>3</v>
      </c>
      <c r="I5" s="16" t="s">
        <v>4</v>
      </c>
      <c r="J5" s="16" t="s">
        <v>5</v>
      </c>
      <c r="K5" s="16" t="s">
        <v>6</v>
      </c>
      <c r="L5" s="16" t="s">
        <v>7</v>
      </c>
      <c r="M5" s="16" t="s">
        <v>3</v>
      </c>
      <c r="N5" s="16" t="s">
        <v>4</v>
      </c>
      <c r="O5" s="16" t="s">
        <v>5</v>
      </c>
      <c r="P5" s="16" t="s">
        <v>6</v>
      </c>
      <c r="Q5" s="16" t="s">
        <v>7</v>
      </c>
      <c r="R5" s="12"/>
    </row>
    <row r="6" spans="1:18" ht="80.25" customHeight="1" x14ac:dyDescent="0.25">
      <c r="A6" s="15">
        <v>1</v>
      </c>
      <c r="B6" s="17" t="s">
        <v>8</v>
      </c>
      <c r="C6" s="18">
        <v>325722.3</v>
      </c>
      <c r="D6" s="18">
        <v>186217.2</v>
      </c>
      <c r="E6" s="18">
        <v>2670.3</v>
      </c>
      <c r="F6" s="18">
        <v>137669</v>
      </c>
      <c r="G6" s="18">
        <v>652278.80000000005</v>
      </c>
      <c r="H6" s="18">
        <v>466667.7</v>
      </c>
      <c r="I6" s="18">
        <v>192479.9</v>
      </c>
      <c r="J6" s="18">
        <v>3260.4</v>
      </c>
      <c r="K6" s="18">
        <v>133669</v>
      </c>
      <c r="L6" s="18">
        <v>796077</v>
      </c>
      <c r="M6" s="18">
        <v>422667.7</v>
      </c>
      <c r="N6" s="18">
        <v>187067.5</v>
      </c>
      <c r="O6" s="18">
        <v>3260.4</v>
      </c>
      <c r="P6" s="18">
        <v>15469</v>
      </c>
      <c r="Q6" s="18">
        <v>628464.6</v>
      </c>
      <c r="R6" s="13"/>
    </row>
    <row r="7" spans="1:18" ht="51.75" customHeight="1" x14ac:dyDescent="0.25">
      <c r="A7" s="8"/>
      <c r="B7" s="19" t="s">
        <v>9</v>
      </c>
      <c r="C7" s="20">
        <v>111142.3</v>
      </c>
      <c r="D7" s="20">
        <v>4457.8999999999996</v>
      </c>
      <c r="E7" s="20">
        <v>0</v>
      </c>
      <c r="F7" s="20">
        <v>0</v>
      </c>
      <c r="G7" s="20">
        <v>115600.2</v>
      </c>
      <c r="H7" s="20">
        <v>353168.1</v>
      </c>
      <c r="I7" s="20">
        <v>11943.099999999999</v>
      </c>
      <c r="J7" s="20">
        <v>0</v>
      </c>
      <c r="K7" s="20">
        <v>0</v>
      </c>
      <c r="L7" s="20">
        <v>365111.19999999995</v>
      </c>
      <c r="M7" s="21">
        <v>377214.1</v>
      </c>
      <c r="N7" s="21">
        <v>12686.8</v>
      </c>
      <c r="O7" s="21">
        <v>0</v>
      </c>
      <c r="P7" s="21">
        <v>0</v>
      </c>
      <c r="Q7" s="20">
        <v>389900.89999999997</v>
      </c>
      <c r="R7" s="3"/>
    </row>
    <row r="8" spans="1:18" ht="61.5" customHeight="1" x14ac:dyDescent="0.25">
      <c r="A8" s="8"/>
      <c r="B8" s="19" t="s">
        <v>10</v>
      </c>
      <c r="C8" s="20">
        <v>4931</v>
      </c>
      <c r="D8" s="20">
        <v>152.5</v>
      </c>
      <c r="E8" s="20">
        <v>0</v>
      </c>
      <c r="F8" s="20">
        <v>0</v>
      </c>
      <c r="G8" s="20">
        <v>5083.5</v>
      </c>
      <c r="H8" s="20">
        <v>5988.1</v>
      </c>
      <c r="I8" s="20">
        <v>185.2</v>
      </c>
      <c r="J8" s="20">
        <v>0</v>
      </c>
      <c r="K8" s="20">
        <v>0</v>
      </c>
      <c r="L8" s="20">
        <v>6173.3</v>
      </c>
      <c r="M8" s="21">
        <v>5988.1</v>
      </c>
      <c r="N8" s="21">
        <v>185.2</v>
      </c>
      <c r="O8" s="21">
        <v>0</v>
      </c>
      <c r="P8" s="21">
        <v>0</v>
      </c>
      <c r="Q8" s="20">
        <v>6173.3</v>
      </c>
      <c r="R8" s="3"/>
    </row>
    <row r="9" spans="1:18" ht="47.25" customHeight="1" x14ac:dyDescent="0.25">
      <c r="A9" s="8"/>
      <c r="B9" s="19" t="s">
        <v>11</v>
      </c>
      <c r="C9" s="20">
        <v>66339</v>
      </c>
      <c r="D9" s="20">
        <v>2051.6999999999998</v>
      </c>
      <c r="E9" s="20">
        <v>0</v>
      </c>
      <c r="F9" s="20">
        <v>0</v>
      </c>
      <c r="G9" s="20">
        <v>68390.7</v>
      </c>
      <c r="H9" s="20">
        <v>82957.8</v>
      </c>
      <c r="I9" s="20">
        <v>2565.6</v>
      </c>
      <c r="J9" s="20">
        <v>0</v>
      </c>
      <c r="K9" s="20">
        <v>0</v>
      </c>
      <c r="L9" s="20">
        <v>85523.400000000009</v>
      </c>
      <c r="M9" s="21">
        <v>99452.2</v>
      </c>
      <c r="N9" s="21">
        <v>3075.84</v>
      </c>
      <c r="O9" s="21">
        <v>0</v>
      </c>
      <c r="P9" s="21">
        <v>0</v>
      </c>
      <c r="Q9" s="20">
        <v>102528.04</v>
      </c>
      <c r="R9" s="3"/>
    </row>
    <row r="10" spans="1:18" ht="53.25" customHeight="1" x14ac:dyDescent="0.25">
      <c r="A10" s="8"/>
      <c r="B10" s="19" t="s">
        <v>12</v>
      </c>
      <c r="C10" s="20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1">
        <v>0</v>
      </c>
      <c r="N10" s="21">
        <v>0</v>
      </c>
      <c r="O10" s="21">
        <v>0</v>
      </c>
      <c r="P10" s="21">
        <v>0</v>
      </c>
      <c r="Q10" s="20">
        <v>0</v>
      </c>
      <c r="R10" s="3"/>
    </row>
    <row r="11" spans="1:18" ht="53.25" customHeight="1" x14ac:dyDescent="0.25">
      <c r="A11" s="8"/>
      <c r="B11" s="19" t="s">
        <v>13</v>
      </c>
      <c r="C11" s="20">
        <v>0</v>
      </c>
      <c r="D11" s="20">
        <v>4000</v>
      </c>
      <c r="E11" s="20">
        <v>0</v>
      </c>
      <c r="F11" s="20">
        <v>0</v>
      </c>
      <c r="G11" s="20">
        <v>4000</v>
      </c>
      <c r="H11" s="20">
        <v>0</v>
      </c>
      <c r="I11" s="20">
        <v>1500</v>
      </c>
      <c r="J11" s="20">
        <v>0</v>
      </c>
      <c r="K11" s="20">
        <v>0</v>
      </c>
      <c r="L11" s="20">
        <v>1500</v>
      </c>
      <c r="M11" s="21">
        <v>0</v>
      </c>
      <c r="N11" s="21">
        <v>1500</v>
      </c>
      <c r="O11" s="21">
        <v>0</v>
      </c>
      <c r="P11" s="21">
        <v>0</v>
      </c>
      <c r="Q11" s="20">
        <v>1500</v>
      </c>
      <c r="R11" s="3"/>
    </row>
    <row r="12" spans="1:18" ht="54.75" customHeight="1" x14ac:dyDescent="0.25">
      <c r="A12" s="15">
        <v>2</v>
      </c>
      <c r="B12" s="17" t="s">
        <v>14</v>
      </c>
      <c r="C12" s="18">
        <v>28895.8</v>
      </c>
      <c r="D12" s="18">
        <v>113165.3</v>
      </c>
      <c r="E12" s="18">
        <v>0</v>
      </c>
      <c r="F12" s="18">
        <v>44636</v>
      </c>
      <c r="G12" s="18">
        <v>186697.1</v>
      </c>
      <c r="H12" s="18">
        <v>28895.8</v>
      </c>
      <c r="I12" s="18">
        <v>103165.3</v>
      </c>
      <c r="J12" s="18">
        <v>0</v>
      </c>
      <c r="K12" s="18">
        <v>44636</v>
      </c>
      <c r="L12" s="18">
        <v>176697.1</v>
      </c>
      <c r="M12" s="18">
        <v>28895.8</v>
      </c>
      <c r="N12" s="18">
        <v>103165.3</v>
      </c>
      <c r="O12" s="18">
        <v>0</v>
      </c>
      <c r="P12" s="18">
        <v>44636</v>
      </c>
      <c r="Q12" s="18">
        <v>176697.1</v>
      </c>
      <c r="R12" s="5"/>
    </row>
    <row r="13" spans="1:18" ht="41.25" customHeight="1" x14ac:dyDescent="0.25">
      <c r="A13" s="8"/>
      <c r="B13" s="19" t="s">
        <v>15</v>
      </c>
      <c r="C13" s="20">
        <v>0</v>
      </c>
      <c r="D13" s="20">
        <v>10000</v>
      </c>
      <c r="E13" s="20">
        <v>0</v>
      </c>
      <c r="F13" s="20">
        <v>0</v>
      </c>
      <c r="G13" s="20">
        <v>10000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5"/>
    </row>
    <row r="14" spans="1:18" ht="60.75" customHeight="1" x14ac:dyDescent="0.25">
      <c r="A14" s="15">
        <v>3</v>
      </c>
      <c r="B14" s="17" t="s">
        <v>16</v>
      </c>
      <c r="C14" s="18">
        <v>0</v>
      </c>
      <c r="D14" s="18">
        <v>870178</v>
      </c>
      <c r="E14" s="18">
        <v>54.5</v>
      </c>
      <c r="F14" s="22" t="s">
        <v>17</v>
      </c>
      <c r="G14" s="22">
        <v>870232.5</v>
      </c>
      <c r="H14" s="22">
        <v>0</v>
      </c>
      <c r="I14" s="22">
        <v>644378</v>
      </c>
      <c r="J14" s="22">
        <v>54.5</v>
      </c>
      <c r="K14" s="22" t="s">
        <v>75</v>
      </c>
      <c r="L14" s="22">
        <v>644432.5</v>
      </c>
      <c r="M14" s="22">
        <v>0</v>
      </c>
      <c r="N14" s="22">
        <v>644378</v>
      </c>
      <c r="O14" s="22">
        <v>54.5</v>
      </c>
      <c r="P14" s="22" t="s">
        <v>76</v>
      </c>
      <c r="Q14" s="18">
        <v>644432.5</v>
      </c>
      <c r="R14" s="5"/>
    </row>
    <row r="15" spans="1:18" ht="42.75" customHeight="1" x14ac:dyDescent="0.25">
      <c r="A15" s="26"/>
      <c r="B15" s="19" t="s">
        <v>18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1">
        <v>0</v>
      </c>
      <c r="N15" s="21">
        <v>0</v>
      </c>
      <c r="O15" s="21">
        <v>0</v>
      </c>
      <c r="P15" s="20">
        <v>0</v>
      </c>
      <c r="Q15" s="20">
        <v>0</v>
      </c>
      <c r="R15" s="5"/>
    </row>
    <row r="16" spans="1:18" ht="39.75" customHeight="1" x14ac:dyDescent="0.25">
      <c r="A16" s="9"/>
      <c r="B16" s="19" t="s">
        <v>19</v>
      </c>
      <c r="C16" s="20">
        <v>18356</v>
      </c>
      <c r="D16" s="20">
        <v>432.7</v>
      </c>
      <c r="E16" s="20">
        <v>0</v>
      </c>
      <c r="F16" s="20">
        <v>0</v>
      </c>
      <c r="G16" s="20">
        <v>18788.7</v>
      </c>
      <c r="H16" s="20">
        <v>8335.7000000000007</v>
      </c>
      <c r="I16" s="20">
        <v>0</v>
      </c>
      <c r="J16" s="20">
        <v>0</v>
      </c>
      <c r="K16" s="20">
        <v>0</v>
      </c>
      <c r="L16" s="20">
        <v>8335.7000000000007</v>
      </c>
      <c r="M16" s="21">
        <v>0</v>
      </c>
      <c r="N16" s="21">
        <v>0</v>
      </c>
      <c r="O16" s="21">
        <v>0</v>
      </c>
      <c r="P16" s="20">
        <v>0</v>
      </c>
      <c r="Q16" s="20">
        <v>0</v>
      </c>
      <c r="R16" s="3"/>
    </row>
    <row r="17" spans="1:18" ht="48" customHeight="1" x14ac:dyDescent="0.25">
      <c r="A17" s="9"/>
      <c r="B17" s="19" t="s">
        <v>20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1">
        <v>0</v>
      </c>
      <c r="N17" s="21">
        <v>0</v>
      </c>
      <c r="O17" s="21">
        <v>0</v>
      </c>
      <c r="P17" s="20">
        <v>0</v>
      </c>
      <c r="Q17" s="20">
        <v>0</v>
      </c>
      <c r="R17" s="3"/>
    </row>
    <row r="18" spans="1:18" ht="71.25" customHeight="1" x14ac:dyDescent="0.25">
      <c r="A18" s="15">
        <v>4</v>
      </c>
      <c r="B18" s="17" t="s">
        <v>21</v>
      </c>
      <c r="C18" s="18">
        <v>78631.3</v>
      </c>
      <c r="D18" s="18">
        <v>53211.9</v>
      </c>
      <c r="E18" s="18">
        <v>3916.5</v>
      </c>
      <c r="F18" s="18">
        <v>5428045.5999999996</v>
      </c>
      <c r="G18" s="18">
        <v>5563805.2999999998</v>
      </c>
      <c r="H18" s="18">
        <v>81713.399999999994</v>
      </c>
      <c r="I18" s="18">
        <v>53672.4</v>
      </c>
      <c r="J18" s="18">
        <v>4070</v>
      </c>
      <c r="K18" s="18">
        <v>6896380.5</v>
      </c>
      <c r="L18" s="18">
        <v>7035836.2999999998</v>
      </c>
      <c r="M18" s="18">
        <v>0</v>
      </c>
      <c r="N18" s="18">
        <v>41462.400000000001</v>
      </c>
      <c r="O18" s="18">
        <v>0</v>
      </c>
      <c r="P18" s="18">
        <v>2767147.8</v>
      </c>
      <c r="Q18" s="18">
        <v>2808610.1999999997</v>
      </c>
      <c r="R18" s="5"/>
    </row>
    <row r="19" spans="1:18" ht="37.5" customHeight="1" x14ac:dyDescent="0.25">
      <c r="A19" s="9"/>
      <c r="B19" s="23" t="s">
        <v>22</v>
      </c>
      <c r="C19" s="20">
        <v>0</v>
      </c>
      <c r="D19" s="20">
        <v>0</v>
      </c>
      <c r="E19" s="20">
        <v>0</v>
      </c>
      <c r="F19" s="20">
        <v>5416992.5999999996</v>
      </c>
      <c r="G19" s="20">
        <v>5416992.5999999996</v>
      </c>
      <c r="H19" s="20">
        <v>0</v>
      </c>
      <c r="I19" s="20">
        <v>0</v>
      </c>
      <c r="J19" s="20">
        <v>0</v>
      </c>
      <c r="K19" s="20">
        <v>6219055.5</v>
      </c>
      <c r="L19" s="20">
        <v>6219055.5</v>
      </c>
      <c r="M19" s="20">
        <v>0</v>
      </c>
      <c r="N19" s="20">
        <v>0</v>
      </c>
      <c r="O19" s="20">
        <v>0</v>
      </c>
      <c r="P19" s="20">
        <v>2511529.7999999998</v>
      </c>
      <c r="Q19" s="20">
        <v>2511529.7999999998</v>
      </c>
      <c r="R19" s="10"/>
    </row>
    <row r="20" spans="1:18" ht="29.25" customHeight="1" x14ac:dyDescent="0.25">
      <c r="A20" s="9"/>
      <c r="B20" s="23" t="s">
        <v>23</v>
      </c>
      <c r="C20" s="20">
        <v>78631.3</v>
      </c>
      <c r="D20" s="20">
        <v>11749.5</v>
      </c>
      <c r="E20" s="20">
        <v>3916.5</v>
      </c>
      <c r="F20" s="20">
        <v>0</v>
      </c>
      <c r="G20" s="20">
        <v>94297.3</v>
      </c>
      <c r="H20" s="20">
        <v>81713.399999999994</v>
      </c>
      <c r="I20" s="20">
        <v>12210</v>
      </c>
      <c r="J20" s="20">
        <v>4070</v>
      </c>
      <c r="K20" s="20">
        <v>0</v>
      </c>
      <c r="L20" s="20">
        <v>97993.4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3"/>
    </row>
    <row r="21" spans="1:18" ht="53.25" customHeight="1" x14ac:dyDescent="0.25">
      <c r="A21" s="15">
        <v>5</v>
      </c>
      <c r="B21" s="17" t="s">
        <v>24</v>
      </c>
      <c r="C21" s="18">
        <v>386191.9</v>
      </c>
      <c r="D21" s="18">
        <v>290853.59999999998</v>
      </c>
      <c r="E21" s="18">
        <v>0</v>
      </c>
      <c r="F21" s="18">
        <v>0</v>
      </c>
      <c r="G21" s="18">
        <v>677045.5</v>
      </c>
      <c r="H21" s="18">
        <v>433214.8</v>
      </c>
      <c r="I21" s="18">
        <v>264853.59999999998</v>
      </c>
      <c r="J21" s="18">
        <v>0</v>
      </c>
      <c r="K21" s="18">
        <v>0</v>
      </c>
      <c r="L21" s="18">
        <v>698068.39999999991</v>
      </c>
      <c r="M21" s="18">
        <v>407214.8</v>
      </c>
      <c r="N21" s="18">
        <v>264853.59999999998</v>
      </c>
      <c r="O21" s="18">
        <v>0</v>
      </c>
      <c r="P21" s="18">
        <v>0</v>
      </c>
      <c r="Q21" s="18">
        <v>672068.39999999991</v>
      </c>
      <c r="R21" s="5"/>
    </row>
    <row r="22" spans="1:18" ht="33" customHeight="1" x14ac:dyDescent="0.25">
      <c r="A22" s="26"/>
      <c r="B22" s="23" t="s">
        <v>25</v>
      </c>
      <c r="C22" s="20">
        <v>16019.4</v>
      </c>
      <c r="D22" s="20">
        <v>0</v>
      </c>
      <c r="E22" s="20">
        <v>0</v>
      </c>
      <c r="F22" s="20">
        <v>0</v>
      </c>
      <c r="G22" s="20">
        <v>16019.4</v>
      </c>
      <c r="H22" s="20">
        <v>10689.4</v>
      </c>
      <c r="I22" s="20">
        <v>0</v>
      </c>
      <c r="J22" s="20">
        <v>0</v>
      </c>
      <c r="K22" s="20">
        <v>0</v>
      </c>
      <c r="L22" s="20">
        <v>10689.4</v>
      </c>
      <c r="M22" s="20">
        <v>10689.4</v>
      </c>
      <c r="N22" s="20">
        <v>0</v>
      </c>
      <c r="O22" s="20">
        <v>0</v>
      </c>
      <c r="P22" s="20">
        <v>0</v>
      </c>
      <c r="Q22" s="20">
        <v>10689.4</v>
      </c>
      <c r="R22" s="5"/>
    </row>
    <row r="23" spans="1:18" ht="39.75" customHeight="1" x14ac:dyDescent="0.25">
      <c r="A23" s="9"/>
      <c r="B23" s="23" t="s">
        <v>26</v>
      </c>
      <c r="C23" s="20">
        <v>3590</v>
      </c>
      <c r="D23" s="20">
        <v>0</v>
      </c>
      <c r="E23" s="20">
        <v>0</v>
      </c>
      <c r="F23" s="20">
        <v>0</v>
      </c>
      <c r="G23" s="20">
        <v>3590</v>
      </c>
      <c r="H23" s="20">
        <v>26000</v>
      </c>
      <c r="I23" s="20">
        <v>0</v>
      </c>
      <c r="J23" s="20">
        <v>0</v>
      </c>
      <c r="K23" s="20">
        <v>0</v>
      </c>
      <c r="L23" s="20">
        <v>26000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3"/>
    </row>
    <row r="24" spans="1:18" ht="54.75" customHeight="1" x14ac:dyDescent="0.25">
      <c r="A24" s="15">
        <v>6</v>
      </c>
      <c r="B24" s="17" t="s">
        <v>27</v>
      </c>
      <c r="C24" s="18">
        <v>426209</v>
      </c>
      <c r="D24" s="18">
        <v>1398459.2</v>
      </c>
      <c r="E24" s="18">
        <v>227.3</v>
      </c>
      <c r="F24" s="18">
        <v>2152403.1</v>
      </c>
      <c r="G24" s="18">
        <v>3977298.6</v>
      </c>
      <c r="H24" s="18">
        <v>395874.4</v>
      </c>
      <c r="I24" s="18">
        <v>1391234.2</v>
      </c>
      <c r="J24" s="18">
        <v>227.3</v>
      </c>
      <c r="K24" s="18">
        <v>2145178.4</v>
      </c>
      <c r="L24" s="18">
        <v>3932514.3</v>
      </c>
      <c r="M24" s="18">
        <v>467731.9</v>
      </c>
      <c r="N24" s="18">
        <v>1391234.2</v>
      </c>
      <c r="O24" s="18">
        <v>227.3</v>
      </c>
      <c r="P24" s="18">
        <v>2139178.4</v>
      </c>
      <c r="Q24" s="18">
        <v>3998371.8</v>
      </c>
      <c r="R24" s="5"/>
    </row>
    <row r="25" spans="1:18" ht="33" customHeight="1" x14ac:dyDescent="0.25">
      <c r="A25" s="26"/>
      <c r="B25" s="19" t="s">
        <v>28</v>
      </c>
      <c r="C25" s="20">
        <v>18356</v>
      </c>
      <c r="D25" s="20">
        <v>432.7</v>
      </c>
      <c r="E25" s="20">
        <v>0</v>
      </c>
      <c r="F25" s="20">
        <v>0</v>
      </c>
      <c r="G25" s="20">
        <v>18788.7</v>
      </c>
      <c r="H25" s="20">
        <v>8335.7000000000007</v>
      </c>
      <c r="I25" s="20">
        <v>0</v>
      </c>
      <c r="J25" s="20">
        <v>0</v>
      </c>
      <c r="K25" s="20">
        <v>0</v>
      </c>
      <c r="L25" s="20">
        <v>8335.7000000000007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5"/>
    </row>
    <row r="26" spans="1:18" ht="37.5" customHeight="1" x14ac:dyDescent="0.25">
      <c r="A26" s="15">
        <v>7</v>
      </c>
      <c r="B26" s="17" t="s">
        <v>29</v>
      </c>
      <c r="C26" s="18">
        <v>289712.5</v>
      </c>
      <c r="D26" s="18">
        <v>32659.200000000001</v>
      </c>
      <c r="E26" s="18">
        <v>7731.9</v>
      </c>
      <c r="F26" s="18">
        <v>19122.099999999999</v>
      </c>
      <c r="G26" s="18">
        <v>349225.7</v>
      </c>
      <c r="H26" s="18">
        <v>208973.3</v>
      </c>
      <c r="I26" s="18">
        <v>28967.8</v>
      </c>
      <c r="J26" s="18">
        <v>4817</v>
      </c>
      <c r="K26" s="18">
        <v>14479.7</v>
      </c>
      <c r="L26" s="18">
        <v>257237.8</v>
      </c>
      <c r="M26" s="18">
        <v>87810.5</v>
      </c>
      <c r="N26" s="18">
        <v>28845</v>
      </c>
      <c r="O26" s="18">
        <v>3642.2</v>
      </c>
      <c r="P26" s="18">
        <v>14519.2</v>
      </c>
      <c r="Q26" s="18">
        <v>134816.9</v>
      </c>
      <c r="R26" s="5"/>
    </row>
    <row r="27" spans="1:18" ht="41.25" customHeight="1" x14ac:dyDescent="0.25">
      <c r="A27" s="15">
        <v>8</v>
      </c>
      <c r="B27" s="17" t="s">
        <v>30</v>
      </c>
      <c r="C27" s="18">
        <v>1883933.9</v>
      </c>
      <c r="D27" s="18">
        <v>11794685.699999999</v>
      </c>
      <c r="E27" s="18">
        <v>0</v>
      </c>
      <c r="F27" s="18">
        <v>19819024.600000001</v>
      </c>
      <c r="G27" s="18">
        <v>33497644.200000003</v>
      </c>
      <c r="H27" s="18">
        <v>1662833.6</v>
      </c>
      <c r="I27" s="18">
        <v>11452029.1</v>
      </c>
      <c r="J27" s="18">
        <v>0</v>
      </c>
      <c r="K27" s="18">
        <v>20939488</v>
      </c>
      <c r="L27" s="18">
        <v>34054350.700000003</v>
      </c>
      <c r="M27" s="18">
        <v>1730628.1</v>
      </c>
      <c r="N27" s="18">
        <v>11349202.300000001</v>
      </c>
      <c r="O27" s="18">
        <v>0</v>
      </c>
      <c r="P27" s="18">
        <v>20939488</v>
      </c>
      <c r="Q27" s="18">
        <v>34019318.399999999</v>
      </c>
      <c r="R27" s="5"/>
    </row>
    <row r="28" spans="1:18" ht="45.75" customHeight="1" x14ac:dyDescent="0.25">
      <c r="A28" s="26"/>
      <c r="B28" s="23" t="s">
        <v>31</v>
      </c>
      <c r="C28" s="20">
        <v>100065.2</v>
      </c>
      <c r="D28" s="20">
        <v>266925.09999999998</v>
      </c>
      <c r="E28" s="20">
        <v>0</v>
      </c>
      <c r="F28" s="20">
        <v>0</v>
      </c>
      <c r="G28" s="20">
        <v>366990.3</v>
      </c>
      <c r="H28" s="20">
        <v>87337.7</v>
      </c>
      <c r="I28" s="20">
        <v>139352.6</v>
      </c>
      <c r="J28" s="20">
        <v>0</v>
      </c>
      <c r="K28" s="20">
        <v>0</v>
      </c>
      <c r="L28" s="20">
        <v>226690.3</v>
      </c>
      <c r="M28" s="20">
        <v>0</v>
      </c>
      <c r="N28" s="20">
        <v>139352.6</v>
      </c>
      <c r="O28" s="20">
        <v>0</v>
      </c>
      <c r="P28" s="20">
        <v>0</v>
      </c>
      <c r="Q28" s="20">
        <v>139352.6</v>
      </c>
      <c r="R28" s="5"/>
    </row>
    <row r="29" spans="1:18" ht="37.5" customHeight="1" x14ac:dyDescent="0.25">
      <c r="A29" s="9"/>
      <c r="B29" s="23" t="s">
        <v>32</v>
      </c>
      <c r="C29" s="20">
        <v>164173.70000000001</v>
      </c>
      <c r="D29" s="20">
        <v>1418.7</v>
      </c>
      <c r="E29" s="20">
        <v>0</v>
      </c>
      <c r="F29" s="20">
        <v>0</v>
      </c>
      <c r="G29" s="20">
        <v>165592.40000000002</v>
      </c>
      <c r="H29" s="20">
        <v>110121</v>
      </c>
      <c r="I29" s="20">
        <v>1418.7</v>
      </c>
      <c r="J29" s="20">
        <v>0</v>
      </c>
      <c r="K29" s="20">
        <v>0</v>
      </c>
      <c r="L29" s="20">
        <v>111539.7</v>
      </c>
      <c r="M29" s="20">
        <v>0</v>
      </c>
      <c r="N29" s="20">
        <v>1418.7</v>
      </c>
      <c r="O29" s="20">
        <v>0</v>
      </c>
      <c r="P29" s="20">
        <v>0</v>
      </c>
      <c r="Q29" s="20">
        <v>1418.7</v>
      </c>
      <c r="R29" s="3"/>
    </row>
    <row r="30" spans="1:18" ht="41.25" customHeight="1" x14ac:dyDescent="0.25">
      <c r="A30" s="9"/>
      <c r="B30" s="23" t="s">
        <v>33</v>
      </c>
      <c r="C30" s="20">
        <v>202861.2</v>
      </c>
      <c r="D30" s="20">
        <v>0</v>
      </c>
      <c r="E30" s="20">
        <v>0</v>
      </c>
      <c r="F30" s="20">
        <v>0</v>
      </c>
      <c r="G30" s="20">
        <v>202861.2</v>
      </c>
      <c r="H30" s="20">
        <v>52748.7</v>
      </c>
      <c r="I30" s="20">
        <v>0</v>
      </c>
      <c r="J30" s="20">
        <v>0</v>
      </c>
      <c r="K30" s="20">
        <v>0</v>
      </c>
      <c r="L30" s="20">
        <v>52748.7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3"/>
    </row>
    <row r="31" spans="1:18" ht="72.75" customHeight="1" x14ac:dyDescent="0.25">
      <c r="A31" s="26"/>
      <c r="B31" s="23" t="s">
        <v>34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  <c r="K31" s="20">
        <v>0</v>
      </c>
      <c r="L31" s="20">
        <v>0</v>
      </c>
      <c r="M31" s="20">
        <v>0</v>
      </c>
      <c r="N31" s="20">
        <v>0</v>
      </c>
      <c r="O31" s="20">
        <v>0</v>
      </c>
      <c r="P31" s="20">
        <v>0</v>
      </c>
      <c r="Q31" s="20">
        <v>0</v>
      </c>
      <c r="R31" s="5"/>
    </row>
    <row r="32" spans="1:18" ht="54.75" customHeight="1" x14ac:dyDescent="0.25">
      <c r="A32" s="26"/>
      <c r="B32" s="23" t="s">
        <v>35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5"/>
    </row>
    <row r="33" spans="1:18" ht="56.25" customHeight="1" x14ac:dyDescent="0.25">
      <c r="A33" s="9"/>
      <c r="B33" s="23" t="s">
        <v>36</v>
      </c>
      <c r="C33" s="20">
        <v>11992.5</v>
      </c>
      <c r="D33" s="20">
        <v>17790</v>
      </c>
      <c r="E33" s="20">
        <v>0</v>
      </c>
      <c r="F33" s="20">
        <v>0</v>
      </c>
      <c r="G33" s="20">
        <v>29782.5</v>
      </c>
      <c r="H33" s="20">
        <v>8358.2999999999993</v>
      </c>
      <c r="I33" s="20">
        <v>17790</v>
      </c>
      <c r="J33" s="20">
        <v>0</v>
      </c>
      <c r="K33" s="20">
        <v>0</v>
      </c>
      <c r="L33" s="20">
        <v>26148.3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3"/>
    </row>
    <row r="34" spans="1:18" ht="27" customHeight="1" x14ac:dyDescent="0.25">
      <c r="A34" s="9"/>
      <c r="B34" s="23" t="s">
        <v>37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3"/>
    </row>
    <row r="35" spans="1:18" ht="32.25" customHeight="1" x14ac:dyDescent="0.25">
      <c r="A35" s="15">
        <v>9</v>
      </c>
      <c r="B35" s="17" t="s">
        <v>38</v>
      </c>
      <c r="C35" s="18">
        <v>2231440</v>
      </c>
      <c r="D35" s="18">
        <v>19101403.899999999</v>
      </c>
      <c r="E35" s="18">
        <v>80280</v>
      </c>
      <c r="F35" s="18">
        <v>14797.5</v>
      </c>
      <c r="G35" s="18">
        <v>21427921.399999999</v>
      </c>
      <c r="H35" s="18">
        <v>1623820.6</v>
      </c>
      <c r="I35" s="18">
        <v>18390129.800000001</v>
      </c>
      <c r="J35" s="18">
        <v>81000</v>
      </c>
      <c r="K35" s="18">
        <v>17311.099999999999</v>
      </c>
      <c r="L35" s="18">
        <v>20112261.500000004</v>
      </c>
      <c r="M35" s="18">
        <v>119979.2</v>
      </c>
      <c r="N35" s="18">
        <v>18099106.199999999</v>
      </c>
      <c r="O35" s="18">
        <v>81000</v>
      </c>
      <c r="P35" s="18">
        <v>9057.1</v>
      </c>
      <c r="Q35" s="18">
        <v>18309142.5</v>
      </c>
      <c r="R35" s="5"/>
    </row>
    <row r="36" spans="1:18" ht="30" customHeight="1" x14ac:dyDescent="0.25">
      <c r="A36" s="9"/>
      <c r="B36" s="23" t="s">
        <v>39</v>
      </c>
      <c r="C36" s="20">
        <v>833623.6</v>
      </c>
      <c r="D36" s="20">
        <v>519570.3</v>
      </c>
      <c r="E36" s="20">
        <v>0</v>
      </c>
      <c r="F36" s="20">
        <v>0</v>
      </c>
      <c r="G36" s="20">
        <v>1353193.9</v>
      </c>
      <c r="H36" s="20">
        <v>58183.6</v>
      </c>
      <c r="I36" s="20">
        <v>15981.9</v>
      </c>
      <c r="J36" s="24">
        <v>0</v>
      </c>
      <c r="K36" s="20">
        <v>0</v>
      </c>
      <c r="L36" s="20">
        <v>74165.5</v>
      </c>
      <c r="M36" s="20">
        <v>91981.8</v>
      </c>
      <c r="N36" s="20">
        <v>4304.6000000000004</v>
      </c>
      <c r="O36" s="20">
        <v>0</v>
      </c>
      <c r="P36" s="20">
        <v>0</v>
      </c>
      <c r="Q36" s="20">
        <v>96286.400000000009</v>
      </c>
      <c r="R36" s="3"/>
    </row>
    <row r="37" spans="1:18" ht="33" customHeight="1" x14ac:dyDescent="0.25">
      <c r="A37" s="9"/>
      <c r="B37" s="23" t="s">
        <v>40</v>
      </c>
      <c r="C37" s="20">
        <v>7996.7</v>
      </c>
      <c r="D37" s="20">
        <v>7568.4</v>
      </c>
      <c r="E37" s="20">
        <v>0</v>
      </c>
      <c r="F37" s="20">
        <v>0</v>
      </c>
      <c r="G37" s="20">
        <v>15565.099999999999</v>
      </c>
      <c r="H37" s="20">
        <v>199075.8</v>
      </c>
      <c r="I37" s="20">
        <v>150770</v>
      </c>
      <c r="J37" s="20">
        <v>0</v>
      </c>
      <c r="K37" s="20">
        <v>9857.2000000000007</v>
      </c>
      <c r="L37" s="20">
        <v>359703</v>
      </c>
      <c r="M37" s="20">
        <v>6803.5</v>
      </c>
      <c r="N37" s="20">
        <v>0</v>
      </c>
      <c r="O37" s="20">
        <v>0</v>
      </c>
      <c r="P37" s="20">
        <v>0</v>
      </c>
      <c r="Q37" s="20">
        <v>6803.5</v>
      </c>
      <c r="R37" s="3"/>
    </row>
    <row r="38" spans="1:18" ht="27.75" customHeight="1" x14ac:dyDescent="0.25">
      <c r="A38" s="9"/>
      <c r="B38" s="23" t="s">
        <v>41</v>
      </c>
      <c r="C38" s="20">
        <v>109132.7</v>
      </c>
      <c r="D38" s="20">
        <v>36887.199999999997</v>
      </c>
      <c r="E38" s="20">
        <v>0</v>
      </c>
      <c r="F38" s="20">
        <v>3488.7</v>
      </c>
      <c r="G38" s="20">
        <v>149508.6</v>
      </c>
      <c r="H38" s="20">
        <v>106173.6</v>
      </c>
      <c r="I38" s="20">
        <v>49342.2</v>
      </c>
      <c r="J38" s="20">
        <v>0</v>
      </c>
      <c r="K38" s="20">
        <v>0</v>
      </c>
      <c r="L38" s="20">
        <v>155515.79999999999</v>
      </c>
      <c r="M38" s="20">
        <v>12387.6</v>
      </c>
      <c r="N38" s="20">
        <v>30089.3</v>
      </c>
      <c r="O38" s="20">
        <v>0</v>
      </c>
      <c r="P38" s="20">
        <v>0</v>
      </c>
      <c r="Q38" s="20">
        <v>42476.9</v>
      </c>
      <c r="R38" s="3"/>
    </row>
    <row r="39" spans="1:18" ht="58.5" customHeight="1" x14ac:dyDescent="0.25">
      <c r="A39" s="9"/>
      <c r="B39" s="23" t="s">
        <v>42</v>
      </c>
      <c r="C39" s="20">
        <v>0</v>
      </c>
      <c r="D39" s="20">
        <v>15545.2</v>
      </c>
      <c r="E39" s="20">
        <v>0</v>
      </c>
      <c r="F39" s="20">
        <v>11308.8</v>
      </c>
      <c r="G39" s="20">
        <v>26854</v>
      </c>
      <c r="H39" s="20">
        <v>0</v>
      </c>
      <c r="I39" s="20">
        <v>11990.5</v>
      </c>
      <c r="J39" s="20">
        <v>0</v>
      </c>
      <c r="K39" s="20">
        <v>7453.9</v>
      </c>
      <c r="L39" s="20">
        <v>19444.400000000001</v>
      </c>
      <c r="M39" s="20">
        <v>0</v>
      </c>
      <c r="N39" s="20">
        <v>11963.9</v>
      </c>
      <c r="O39" s="20">
        <v>0</v>
      </c>
      <c r="P39" s="20">
        <v>9057.1</v>
      </c>
      <c r="Q39" s="20">
        <v>21021</v>
      </c>
      <c r="R39" s="3"/>
    </row>
    <row r="40" spans="1:18" ht="34.5" customHeight="1" x14ac:dyDescent="0.25">
      <c r="A40" s="26"/>
      <c r="B40" s="23" t="s">
        <v>43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5"/>
    </row>
    <row r="41" spans="1:18" ht="41.25" customHeight="1" x14ac:dyDescent="0.25">
      <c r="A41" s="9"/>
      <c r="B41" s="23" t="s">
        <v>44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20">
        <v>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3"/>
    </row>
    <row r="42" spans="1:18" ht="34.5" customHeight="1" x14ac:dyDescent="0.25">
      <c r="A42" s="9"/>
      <c r="B42" s="23" t="s">
        <v>45</v>
      </c>
      <c r="C42" s="20">
        <v>6583.4</v>
      </c>
      <c r="D42" s="20">
        <v>203.6</v>
      </c>
      <c r="E42" s="20">
        <v>0</v>
      </c>
      <c r="F42" s="20">
        <v>0</v>
      </c>
      <c r="G42" s="20">
        <v>6787</v>
      </c>
      <c r="H42" s="20">
        <v>3590.9</v>
      </c>
      <c r="I42" s="20">
        <v>111.1</v>
      </c>
      <c r="J42" s="20">
        <v>0</v>
      </c>
      <c r="K42" s="20">
        <v>0</v>
      </c>
      <c r="L42" s="20">
        <v>3702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3"/>
    </row>
    <row r="43" spans="1:18" ht="27" customHeight="1" x14ac:dyDescent="0.25">
      <c r="A43" s="15">
        <v>10</v>
      </c>
      <c r="B43" s="17" t="s">
        <v>46</v>
      </c>
      <c r="C43" s="18">
        <v>1332492.3</v>
      </c>
      <c r="D43" s="18">
        <v>768841.5</v>
      </c>
      <c r="E43" s="18">
        <v>36750.5</v>
      </c>
      <c r="F43" s="18">
        <v>1227119.6000000001</v>
      </c>
      <c r="G43" s="18">
        <v>3365203.9</v>
      </c>
      <c r="H43" s="18">
        <v>2017144.7</v>
      </c>
      <c r="I43" s="18">
        <v>1173480.2</v>
      </c>
      <c r="J43" s="18">
        <v>36700.5</v>
      </c>
      <c r="K43" s="18">
        <v>1266857.8</v>
      </c>
      <c r="L43" s="18">
        <v>4494183.2</v>
      </c>
      <c r="M43" s="18">
        <v>272474.7</v>
      </c>
      <c r="N43" s="18">
        <v>277049</v>
      </c>
      <c r="O43" s="18">
        <v>17591</v>
      </c>
      <c r="P43" s="18">
        <v>1310579.5</v>
      </c>
      <c r="Q43" s="18">
        <v>1877694.2</v>
      </c>
      <c r="R43" s="3"/>
    </row>
    <row r="44" spans="1:18" ht="30.75" customHeight="1" x14ac:dyDescent="0.25">
      <c r="A44" s="9"/>
      <c r="B44" s="23" t="s">
        <v>47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20">
        <v>0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3"/>
    </row>
    <row r="45" spans="1:18" ht="37.5" customHeight="1" x14ac:dyDescent="0.25">
      <c r="A45" s="9"/>
      <c r="B45" s="23" t="s">
        <v>48</v>
      </c>
      <c r="C45" s="20">
        <v>363080.5</v>
      </c>
      <c r="D45" s="20">
        <v>11229.3</v>
      </c>
      <c r="E45" s="20">
        <v>19700.5</v>
      </c>
      <c r="F45" s="20">
        <v>0</v>
      </c>
      <c r="G45" s="20">
        <v>394010.3</v>
      </c>
      <c r="H45" s="20">
        <v>363080.5</v>
      </c>
      <c r="I45" s="20">
        <v>11229.3</v>
      </c>
      <c r="J45" s="20">
        <v>19700.5</v>
      </c>
      <c r="K45" s="20">
        <v>0</v>
      </c>
      <c r="L45" s="20">
        <v>394010.3</v>
      </c>
      <c r="M45" s="20">
        <v>0</v>
      </c>
      <c r="N45" s="20">
        <v>11229.3</v>
      </c>
      <c r="O45" s="20">
        <v>591</v>
      </c>
      <c r="P45" s="20">
        <v>0</v>
      </c>
      <c r="Q45" s="20">
        <v>11820.3</v>
      </c>
      <c r="R45" s="3"/>
    </row>
    <row r="46" spans="1:18" ht="40.5" customHeight="1" x14ac:dyDescent="0.25">
      <c r="A46" s="9"/>
      <c r="B46" s="23" t="s">
        <v>49</v>
      </c>
      <c r="C46" s="20">
        <v>687987.3</v>
      </c>
      <c r="D46" s="20">
        <v>535812.5</v>
      </c>
      <c r="E46" s="20">
        <v>0</v>
      </c>
      <c r="F46" s="20">
        <v>0</v>
      </c>
      <c r="G46" s="20">
        <v>1223799.8</v>
      </c>
      <c r="H46" s="20">
        <v>1376608.2</v>
      </c>
      <c r="I46" s="20">
        <v>940551.2</v>
      </c>
      <c r="J46" s="20">
        <v>0</v>
      </c>
      <c r="K46" s="20">
        <v>0</v>
      </c>
      <c r="L46" s="20">
        <v>2317159.4</v>
      </c>
      <c r="M46" s="20">
        <v>0</v>
      </c>
      <c r="N46" s="20">
        <v>44120</v>
      </c>
      <c r="O46" s="20">
        <v>0</v>
      </c>
      <c r="P46" s="20">
        <v>0</v>
      </c>
      <c r="Q46" s="20">
        <v>44120</v>
      </c>
      <c r="R46" s="3"/>
    </row>
    <row r="47" spans="1:18" ht="44.25" customHeight="1" x14ac:dyDescent="0.25">
      <c r="A47" s="15">
        <v>11</v>
      </c>
      <c r="B47" s="17" t="s">
        <v>50</v>
      </c>
      <c r="C47" s="18">
        <v>0</v>
      </c>
      <c r="D47" s="18">
        <v>789192.6</v>
      </c>
      <c r="E47" s="18">
        <v>0</v>
      </c>
      <c r="F47" s="18">
        <v>0</v>
      </c>
      <c r="G47" s="18">
        <v>789192.6</v>
      </c>
      <c r="H47" s="18">
        <v>0</v>
      </c>
      <c r="I47" s="18">
        <v>789350.9</v>
      </c>
      <c r="J47" s="18">
        <v>0</v>
      </c>
      <c r="K47" s="18">
        <v>0</v>
      </c>
      <c r="L47" s="18">
        <v>789350.9</v>
      </c>
      <c r="M47" s="18">
        <v>0</v>
      </c>
      <c r="N47" s="18">
        <v>789894.4</v>
      </c>
      <c r="O47" s="18">
        <v>0</v>
      </c>
      <c r="P47" s="18">
        <v>0</v>
      </c>
      <c r="Q47" s="18">
        <v>789894.4</v>
      </c>
      <c r="R47" s="5"/>
    </row>
    <row r="48" spans="1:18" ht="45" customHeight="1" x14ac:dyDescent="0.25">
      <c r="A48" s="15">
        <v>12</v>
      </c>
      <c r="B48" s="17" t="s">
        <v>51</v>
      </c>
      <c r="C48" s="18">
        <v>102211.9</v>
      </c>
      <c r="D48" s="18">
        <v>513762.8</v>
      </c>
      <c r="E48" s="18">
        <v>6316.2</v>
      </c>
      <c r="F48" s="18">
        <v>0</v>
      </c>
      <c r="G48" s="18">
        <v>622290.89999999991</v>
      </c>
      <c r="H48" s="18">
        <v>29351.200000000001</v>
      </c>
      <c r="I48" s="18">
        <v>510809.5</v>
      </c>
      <c r="J48" s="18">
        <v>5896.2</v>
      </c>
      <c r="K48" s="18">
        <v>0</v>
      </c>
      <c r="L48" s="18">
        <v>546056.89999999991</v>
      </c>
      <c r="M48" s="18">
        <v>0</v>
      </c>
      <c r="N48" s="18">
        <v>510252.79999999999</v>
      </c>
      <c r="O48" s="18">
        <v>5465.6</v>
      </c>
      <c r="P48" s="18">
        <v>0</v>
      </c>
      <c r="Q48" s="18">
        <v>515718.39999999997</v>
      </c>
      <c r="R48" s="5"/>
    </row>
    <row r="49" spans="1:18" ht="29.25" customHeight="1" x14ac:dyDescent="0.25">
      <c r="A49" s="9"/>
      <c r="B49" s="23" t="s">
        <v>52</v>
      </c>
      <c r="C49" s="20">
        <v>102211.9</v>
      </c>
      <c r="D49" s="20">
        <v>96642.8</v>
      </c>
      <c r="E49" s="20">
        <v>6047.8</v>
      </c>
      <c r="F49" s="20">
        <v>0</v>
      </c>
      <c r="G49" s="20">
        <v>204902.5</v>
      </c>
      <c r="H49" s="20">
        <v>29351.200000000001</v>
      </c>
      <c r="I49" s="20">
        <v>94389.3</v>
      </c>
      <c r="J49" s="20">
        <v>5627.8</v>
      </c>
      <c r="K49" s="20">
        <v>0</v>
      </c>
      <c r="L49" s="20">
        <v>129368.3</v>
      </c>
      <c r="M49" s="20">
        <v>0</v>
      </c>
      <c r="N49" s="20">
        <v>93832.6</v>
      </c>
      <c r="O49" s="20">
        <v>5197.2</v>
      </c>
      <c r="P49" s="20">
        <v>0</v>
      </c>
      <c r="Q49" s="20">
        <v>99029.8</v>
      </c>
      <c r="R49" s="3"/>
    </row>
    <row r="50" spans="1:18" ht="35.25" customHeight="1" x14ac:dyDescent="0.25">
      <c r="A50" s="9"/>
      <c r="B50" s="23" t="s">
        <v>53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3"/>
    </row>
    <row r="51" spans="1:18" ht="32.25" customHeight="1" x14ac:dyDescent="0.25">
      <c r="A51" s="15">
        <v>13</v>
      </c>
      <c r="B51" s="17" t="s">
        <v>54</v>
      </c>
      <c r="C51" s="18">
        <v>609913.30000000005</v>
      </c>
      <c r="D51" s="18">
        <v>380402.9</v>
      </c>
      <c r="E51" s="18">
        <v>0</v>
      </c>
      <c r="F51" s="18">
        <v>0</v>
      </c>
      <c r="G51" s="18">
        <v>990316.20000000007</v>
      </c>
      <c r="H51" s="18">
        <v>611938.19999999995</v>
      </c>
      <c r="I51" s="18">
        <v>375988.8</v>
      </c>
      <c r="J51" s="18">
        <v>0</v>
      </c>
      <c r="K51" s="18">
        <v>0</v>
      </c>
      <c r="L51" s="18">
        <v>987927</v>
      </c>
      <c r="M51" s="18">
        <v>611938.19999999995</v>
      </c>
      <c r="N51" s="18">
        <v>375988.8</v>
      </c>
      <c r="O51" s="18">
        <v>0</v>
      </c>
      <c r="P51" s="18">
        <v>0</v>
      </c>
      <c r="Q51" s="18">
        <v>987927</v>
      </c>
      <c r="R51" s="5"/>
    </row>
    <row r="52" spans="1:18" ht="33" customHeight="1" x14ac:dyDescent="0.25">
      <c r="A52" s="8"/>
      <c r="B52" s="25" t="s">
        <v>45</v>
      </c>
      <c r="C52" s="20">
        <v>9700</v>
      </c>
      <c r="D52" s="20">
        <v>300</v>
      </c>
      <c r="E52" s="20">
        <v>0</v>
      </c>
      <c r="F52" s="20">
        <v>0</v>
      </c>
      <c r="G52" s="20">
        <v>10000</v>
      </c>
      <c r="H52" s="20">
        <v>5335</v>
      </c>
      <c r="I52" s="20">
        <v>165</v>
      </c>
      <c r="J52" s="20">
        <v>0</v>
      </c>
      <c r="K52" s="20">
        <v>0</v>
      </c>
      <c r="L52" s="20">
        <v>5500</v>
      </c>
      <c r="M52" s="20">
        <v>5335</v>
      </c>
      <c r="N52" s="20">
        <v>165</v>
      </c>
      <c r="O52" s="20">
        <v>0</v>
      </c>
      <c r="P52" s="20">
        <v>0</v>
      </c>
      <c r="Q52" s="20">
        <v>5500</v>
      </c>
      <c r="R52" s="5"/>
    </row>
    <row r="53" spans="1:18" ht="38.25" customHeight="1" x14ac:dyDescent="0.25">
      <c r="A53" s="15">
        <v>14</v>
      </c>
      <c r="B53" s="17" t="s">
        <v>55</v>
      </c>
      <c r="C53" s="18">
        <v>242737.8</v>
      </c>
      <c r="D53" s="18">
        <v>1757668.6</v>
      </c>
      <c r="E53" s="18">
        <v>822</v>
      </c>
      <c r="F53" s="18">
        <v>0</v>
      </c>
      <c r="G53" s="18">
        <v>2001228.4000000001</v>
      </c>
      <c r="H53" s="18">
        <v>194701.9</v>
      </c>
      <c r="I53" s="18">
        <v>1714034.1</v>
      </c>
      <c r="J53" s="18">
        <v>822</v>
      </c>
      <c r="K53" s="18">
        <v>0</v>
      </c>
      <c r="L53" s="18">
        <v>1909558</v>
      </c>
      <c r="M53" s="18">
        <v>302374.2</v>
      </c>
      <c r="N53" s="18">
        <v>1706079.4</v>
      </c>
      <c r="O53" s="18">
        <v>0</v>
      </c>
      <c r="P53" s="18">
        <v>0</v>
      </c>
      <c r="Q53" s="18">
        <v>2008453.5999999999</v>
      </c>
      <c r="R53" s="3"/>
    </row>
    <row r="54" spans="1:18" ht="33" customHeight="1" x14ac:dyDescent="0.25">
      <c r="A54" s="9"/>
      <c r="B54" s="25" t="s">
        <v>56</v>
      </c>
      <c r="C54" s="20">
        <v>180061.1</v>
      </c>
      <c r="D54" s="20">
        <v>7800.5</v>
      </c>
      <c r="E54" s="20">
        <v>0</v>
      </c>
      <c r="F54" s="20">
        <v>0</v>
      </c>
      <c r="G54" s="20">
        <v>187861.6</v>
      </c>
      <c r="H54" s="20">
        <v>147463.9</v>
      </c>
      <c r="I54" s="20">
        <v>13977.8</v>
      </c>
      <c r="J54" s="20">
        <v>0</v>
      </c>
      <c r="K54" s="20">
        <v>0</v>
      </c>
      <c r="L54" s="20">
        <v>161441.69999999998</v>
      </c>
      <c r="M54" s="20">
        <v>255833</v>
      </c>
      <c r="N54" s="20">
        <v>5827.1</v>
      </c>
      <c r="O54" s="20">
        <v>0</v>
      </c>
      <c r="P54" s="20">
        <v>0</v>
      </c>
      <c r="Q54" s="20">
        <v>261660.1</v>
      </c>
      <c r="R54" s="3"/>
    </row>
    <row r="55" spans="1:18" ht="30" customHeight="1" x14ac:dyDescent="0.25">
      <c r="A55" s="26"/>
      <c r="B55" s="25" t="s">
        <v>57</v>
      </c>
      <c r="C55" s="20">
        <v>1300</v>
      </c>
      <c r="D55" s="20">
        <v>14194.3</v>
      </c>
      <c r="E55" s="20">
        <v>0</v>
      </c>
      <c r="F55" s="20">
        <v>0</v>
      </c>
      <c r="G55" s="20">
        <v>15494.3</v>
      </c>
      <c r="H55" s="20">
        <v>1300</v>
      </c>
      <c r="I55" s="20">
        <v>14194.3</v>
      </c>
      <c r="J55" s="20">
        <v>0</v>
      </c>
      <c r="K55" s="20">
        <v>0</v>
      </c>
      <c r="L55" s="20">
        <v>15494.3</v>
      </c>
      <c r="M55" s="20">
        <v>1300</v>
      </c>
      <c r="N55" s="20">
        <v>14194.3</v>
      </c>
      <c r="O55" s="20">
        <v>0</v>
      </c>
      <c r="P55" s="20">
        <v>0</v>
      </c>
      <c r="Q55" s="20">
        <v>15494.3</v>
      </c>
      <c r="R55" s="5"/>
    </row>
    <row r="56" spans="1:18" ht="33.75" customHeight="1" x14ac:dyDescent="0.25">
      <c r="A56" s="8"/>
      <c r="B56" s="25" t="s">
        <v>58</v>
      </c>
      <c r="C56" s="20">
        <v>5700</v>
      </c>
      <c r="D56" s="20">
        <v>0</v>
      </c>
      <c r="E56" s="20">
        <v>0</v>
      </c>
      <c r="F56" s="20">
        <v>0</v>
      </c>
      <c r="G56" s="20">
        <v>5700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0">
        <v>0</v>
      </c>
      <c r="O56" s="20">
        <v>0</v>
      </c>
      <c r="P56" s="20">
        <v>0</v>
      </c>
      <c r="Q56" s="20">
        <v>0</v>
      </c>
      <c r="R56" s="5"/>
    </row>
    <row r="57" spans="1:18" ht="42.75" customHeight="1" x14ac:dyDescent="0.25">
      <c r="A57" s="15">
        <v>15</v>
      </c>
      <c r="B57" s="17" t="s">
        <v>59</v>
      </c>
      <c r="C57" s="18">
        <v>5232245.7</v>
      </c>
      <c r="D57" s="18">
        <v>10001829.6</v>
      </c>
      <c r="E57" s="18">
        <v>65411.5</v>
      </c>
      <c r="F57" s="18">
        <v>0</v>
      </c>
      <c r="G57" s="18">
        <v>15299486.800000001</v>
      </c>
      <c r="H57" s="18">
        <v>5285423.2</v>
      </c>
      <c r="I57" s="18">
        <v>9794609.5999999996</v>
      </c>
      <c r="J57" s="18">
        <v>65411.5</v>
      </c>
      <c r="K57" s="18">
        <v>0</v>
      </c>
      <c r="L57" s="18">
        <v>15145444.300000001</v>
      </c>
      <c r="M57" s="18">
        <v>3544327.2</v>
      </c>
      <c r="N57" s="18">
        <v>9780473.5999999996</v>
      </c>
      <c r="O57" s="18">
        <v>65411.5</v>
      </c>
      <c r="P57" s="18">
        <v>0</v>
      </c>
      <c r="Q57" s="18">
        <v>13390212.300000001</v>
      </c>
      <c r="R57" s="3"/>
    </row>
    <row r="58" spans="1:18" ht="36" customHeight="1" x14ac:dyDescent="0.25">
      <c r="A58" s="9"/>
      <c r="B58" s="25" t="s">
        <v>60</v>
      </c>
      <c r="C58" s="20">
        <v>1740253.1</v>
      </c>
      <c r="D58" s="20">
        <v>288220.40000000002</v>
      </c>
      <c r="E58" s="20">
        <v>0</v>
      </c>
      <c r="F58" s="20">
        <v>0</v>
      </c>
      <c r="G58" s="20">
        <v>2028473.5</v>
      </c>
      <c r="H58" s="20">
        <v>1740806.3</v>
      </c>
      <c r="I58" s="20">
        <v>98814</v>
      </c>
      <c r="J58" s="20">
        <v>0</v>
      </c>
      <c r="K58" s="20">
        <v>0</v>
      </c>
      <c r="L58" s="20">
        <v>1839620.3</v>
      </c>
      <c r="M58" s="20">
        <v>0</v>
      </c>
      <c r="N58" s="20">
        <v>98814</v>
      </c>
      <c r="O58" s="20">
        <v>0</v>
      </c>
      <c r="P58" s="20">
        <v>0</v>
      </c>
      <c r="Q58" s="20">
        <v>98814</v>
      </c>
      <c r="R58" s="3"/>
    </row>
    <row r="59" spans="1:18" ht="53.25" customHeight="1" x14ac:dyDescent="0.25">
      <c r="A59" s="8"/>
      <c r="B59" s="25" t="s">
        <v>61</v>
      </c>
      <c r="C59" s="20">
        <v>289.7</v>
      </c>
      <c r="D59" s="20">
        <v>0</v>
      </c>
      <c r="E59" s="20">
        <v>0</v>
      </c>
      <c r="F59" s="20">
        <v>0</v>
      </c>
      <c r="G59" s="20">
        <v>289.7</v>
      </c>
      <c r="H59" s="20">
        <v>289.7</v>
      </c>
      <c r="I59" s="20">
        <v>0</v>
      </c>
      <c r="J59" s="20">
        <v>0</v>
      </c>
      <c r="K59" s="20">
        <v>0</v>
      </c>
      <c r="L59" s="20">
        <v>289.7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5"/>
    </row>
    <row r="60" spans="1:18" ht="39.75" customHeight="1" x14ac:dyDescent="0.25">
      <c r="A60" s="15">
        <v>16</v>
      </c>
      <c r="B60" s="17" t="s">
        <v>62</v>
      </c>
      <c r="C60" s="18">
        <v>1150000</v>
      </c>
      <c r="D60" s="18">
        <v>7880875.9000000004</v>
      </c>
      <c r="E60" s="18">
        <v>312754.3</v>
      </c>
      <c r="F60" s="18">
        <v>0</v>
      </c>
      <c r="G60" s="18">
        <v>9343630.2000000011</v>
      </c>
      <c r="H60" s="18">
        <v>0</v>
      </c>
      <c r="I60" s="18">
        <v>8729501.4000000004</v>
      </c>
      <c r="J60" s="18">
        <v>318574.3</v>
      </c>
      <c r="K60" s="18">
        <v>0</v>
      </c>
      <c r="L60" s="18">
        <v>9048075.7000000011</v>
      </c>
      <c r="M60" s="18">
        <v>8000</v>
      </c>
      <c r="N60" s="18">
        <v>8919505.9000000004</v>
      </c>
      <c r="O60" s="18">
        <v>328292.5</v>
      </c>
      <c r="P60" s="18">
        <v>0</v>
      </c>
      <c r="Q60" s="18">
        <v>9255798.4000000004</v>
      </c>
      <c r="R60" s="3"/>
    </row>
    <row r="61" spans="1:18" ht="37.5" customHeight="1" x14ac:dyDescent="0.25">
      <c r="A61" s="26"/>
      <c r="B61" s="23" t="s">
        <v>63</v>
      </c>
      <c r="C61" s="20">
        <v>0</v>
      </c>
      <c r="D61" s="20">
        <v>4217924.3</v>
      </c>
      <c r="E61" s="20">
        <v>288320</v>
      </c>
      <c r="F61" s="20">
        <v>0</v>
      </c>
      <c r="G61" s="20">
        <v>4506244.3</v>
      </c>
      <c r="H61" s="20">
        <v>0</v>
      </c>
      <c r="I61" s="20">
        <v>5225046.0999999996</v>
      </c>
      <c r="J61" s="20">
        <v>294140</v>
      </c>
      <c r="K61" s="20">
        <v>0</v>
      </c>
      <c r="L61" s="20">
        <v>5519186.0999999996</v>
      </c>
      <c r="M61" s="20">
        <v>0</v>
      </c>
      <c r="N61" s="20">
        <v>5470253.0999999996</v>
      </c>
      <c r="O61" s="20">
        <v>298910</v>
      </c>
      <c r="P61" s="20">
        <v>0</v>
      </c>
      <c r="Q61" s="20">
        <v>5769163.0999999996</v>
      </c>
      <c r="R61" s="5"/>
    </row>
    <row r="62" spans="1:18" ht="39" customHeight="1" x14ac:dyDescent="0.25">
      <c r="A62" s="9"/>
      <c r="B62" s="23" t="s">
        <v>64</v>
      </c>
      <c r="C62" s="20">
        <v>0</v>
      </c>
      <c r="D62" s="20">
        <v>53750</v>
      </c>
      <c r="E62" s="20">
        <v>0</v>
      </c>
      <c r="F62" s="20">
        <v>0</v>
      </c>
      <c r="G62" s="20">
        <v>53750</v>
      </c>
      <c r="H62" s="20">
        <v>0</v>
      </c>
      <c r="I62" s="20">
        <v>42000</v>
      </c>
      <c r="J62" s="20">
        <v>0</v>
      </c>
      <c r="K62" s="20">
        <v>0</v>
      </c>
      <c r="L62" s="20">
        <v>42000</v>
      </c>
      <c r="M62" s="20">
        <v>0</v>
      </c>
      <c r="N62" s="20">
        <v>28000</v>
      </c>
      <c r="O62" s="20">
        <v>0</v>
      </c>
      <c r="P62" s="20">
        <v>0</v>
      </c>
      <c r="Q62" s="20">
        <v>28000</v>
      </c>
      <c r="R62" s="3"/>
    </row>
    <row r="63" spans="1:18" ht="38.25" customHeight="1" x14ac:dyDescent="0.25">
      <c r="A63" s="8"/>
      <c r="B63" s="23" t="s">
        <v>65</v>
      </c>
      <c r="C63" s="20">
        <v>0</v>
      </c>
      <c r="D63" s="20">
        <v>178028.2</v>
      </c>
      <c r="E63" s="20">
        <v>0</v>
      </c>
      <c r="F63" s="20">
        <v>0</v>
      </c>
      <c r="G63" s="20">
        <v>178028.2</v>
      </c>
      <c r="H63" s="20">
        <v>0</v>
      </c>
      <c r="I63" s="20">
        <v>172195.5</v>
      </c>
      <c r="J63" s="20">
        <v>0</v>
      </c>
      <c r="K63" s="20">
        <v>0</v>
      </c>
      <c r="L63" s="20">
        <v>172195.5</v>
      </c>
      <c r="M63" s="20">
        <v>0</v>
      </c>
      <c r="N63" s="20">
        <v>174380</v>
      </c>
      <c r="O63" s="20">
        <v>0</v>
      </c>
      <c r="P63" s="20">
        <v>0</v>
      </c>
      <c r="Q63" s="20">
        <v>174380</v>
      </c>
      <c r="R63" s="5"/>
    </row>
    <row r="64" spans="1:18" ht="50.25" customHeight="1" x14ac:dyDescent="0.25">
      <c r="A64" s="15">
        <v>17</v>
      </c>
      <c r="B64" s="17" t="s">
        <v>66</v>
      </c>
      <c r="C64" s="18">
        <v>265491.3</v>
      </c>
      <c r="D64" s="18">
        <v>624092.6</v>
      </c>
      <c r="E64" s="18">
        <v>93939</v>
      </c>
      <c r="F64" s="18">
        <v>2912159.8</v>
      </c>
      <c r="G64" s="18">
        <v>3895682.6999999997</v>
      </c>
      <c r="H64" s="18">
        <v>203263.1</v>
      </c>
      <c r="I64" s="18">
        <v>533487.69999999995</v>
      </c>
      <c r="J64" s="18">
        <v>85098.4</v>
      </c>
      <c r="K64" s="18">
        <v>554704.30000000005</v>
      </c>
      <c r="L64" s="18">
        <v>1376553.5</v>
      </c>
      <c r="M64" s="18">
        <v>429658.6</v>
      </c>
      <c r="N64" s="18">
        <v>234372.3</v>
      </c>
      <c r="O64" s="18">
        <v>16981.5</v>
      </c>
      <c r="P64" s="18">
        <v>69655.600000000006</v>
      </c>
      <c r="Q64" s="18">
        <v>750667.99999999988</v>
      </c>
      <c r="R64" s="3"/>
    </row>
    <row r="65" spans="1:18" ht="30.75" customHeight="1" x14ac:dyDescent="0.25">
      <c r="A65" s="8"/>
      <c r="B65" s="25" t="s">
        <v>67</v>
      </c>
      <c r="C65" s="20">
        <v>234539.9</v>
      </c>
      <c r="D65" s="20">
        <v>17028.8</v>
      </c>
      <c r="E65" s="20">
        <v>1356.2</v>
      </c>
      <c r="F65" s="20">
        <v>0</v>
      </c>
      <c r="G65" s="20">
        <v>252924.9</v>
      </c>
      <c r="H65" s="20">
        <v>203263.1</v>
      </c>
      <c r="I65" s="20">
        <v>16061.5</v>
      </c>
      <c r="J65" s="20">
        <v>1155.8</v>
      </c>
      <c r="K65" s="20">
        <v>0</v>
      </c>
      <c r="L65" s="20">
        <v>220480.4</v>
      </c>
      <c r="M65" s="20">
        <v>429658.6</v>
      </c>
      <c r="N65" s="20">
        <v>9775</v>
      </c>
      <c r="O65" s="20">
        <v>0</v>
      </c>
      <c r="P65" s="20">
        <v>0</v>
      </c>
      <c r="Q65" s="20">
        <v>439433.6</v>
      </c>
      <c r="R65" s="5"/>
    </row>
    <row r="66" spans="1:18" ht="48.75" customHeight="1" x14ac:dyDescent="0.25">
      <c r="A66" s="15">
        <v>18</v>
      </c>
      <c r="B66" s="17" t="s">
        <v>68</v>
      </c>
      <c r="C66" s="18">
        <v>34470.300000000003</v>
      </c>
      <c r="D66" s="18">
        <v>465559.8</v>
      </c>
      <c r="E66" s="18">
        <v>0</v>
      </c>
      <c r="F66" s="18">
        <v>0</v>
      </c>
      <c r="G66" s="18">
        <v>500030.1</v>
      </c>
      <c r="H66" s="18">
        <v>73174.8</v>
      </c>
      <c r="I66" s="18">
        <v>453761.7</v>
      </c>
      <c r="J66" s="18">
        <v>0</v>
      </c>
      <c r="K66" s="18">
        <v>0</v>
      </c>
      <c r="L66" s="18">
        <v>526936.5</v>
      </c>
      <c r="M66" s="18">
        <v>0</v>
      </c>
      <c r="N66" s="18">
        <v>452297.7</v>
      </c>
      <c r="O66" s="18">
        <v>0</v>
      </c>
      <c r="P66" s="18">
        <v>0</v>
      </c>
      <c r="Q66" s="18">
        <v>452297.7</v>
      </c>
      <c r="R66" s="3"/>
    </row>
    <row r="67" spans="1:18" ht="41.25" customHeight="1" x14ac:dyDescent="0.25">
      <c r="A67" s="9"/>
      <c r="B67" s="25" t="s">
        <v>69</v>
      </c>
      <c r="C67" s="20">
        <v>0</v>
      </c>
      <c r="D67" s="20">
        <v>1930</v>
      </c>
      <c r="E67" s="20">
        <v>0</v>
      </c>
      <c r="F67" s="20">
        <v>0</v>
      </c>
      <c r="G67" s="20">
        <v>1930</v>
      </c>
      <c r="H67" s="20">
        <v>0</v>
      </c>
      <c r="I67" s="20">
        <v>1930</v>
      </c>
      <c r="J67" s="20">
        <v>0</v>
      </c>
      <c r="K67" s="20">
        <v>0</v>
      </c>
      <c r="L67" s="20">
        <v>1930</v>
      </c>
      <c r="M67" s="20">
        <v>0</v>
      </c>
      <c r="N67" s="20">
        <v>1930</v>
      </c>
      <c r="O67" s="20">
        <v>0</v>
      </c>
      <c r="P67" s="20">
        <v>0</v>
      </c>
      <c r="Q67" s="20">
        <v>1930</v>
      </c>
      <c r="R67" s="3"/>
    </row>
    <row r="68" spans="1:18" ht="37.5" customHeight="1" x14ac:dyDescent="0.25">
      <c r="A68" s="8"/>
      <c r="B68" s="25" t="s">
        <v>70</v>
      </c>
      <c r="C68" s="20">
        <v>34470.300000000003</v>
      </c>
      <c r="D68" s="20">
        <v>1066.0999999999999</v>
      </c>
      <c r="E68" s="20">
        <v>0</v>
      </c>
      <c r="F68" s="20">
        <v>0</v>
      </c>
      <c r="G68" s="20">
        <v>35536.400000000001</v>
      </c>
      <c r="H68" s="20">
        <v>73174.8</v>
      </c>
      <c r="I68" s="20">
        <v>206</v>
      </c>
      <c r="J68" s="20">
        <v>0</v>
      </c>
      <c r="K68" s="20">
        <v>0</v>
      </c>
      <c r="L68" s="20">
        <v>73380.800000000003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13"/>
    </row>
    <row r="69" spans="1:18" ht="31.5" customHeight="1" x14ac:dyDescent="0.25">
      <c r="A69" s="8"/>
      <c r="B69" s="25" t="s">
        <v>71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0">
        <v>0</v>
      </c>
      <c r="I69" s="20">
        <v>0</v>
      </c>
      <c r="J69" s="20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13"/>
    </row>
    <row r="70" spans="1:18" ht="77.25" customHeight="1" x14ac:dyDescent="0.25">
      <c r="A70" s="15">
        <v>19</v>
      </c>
      <c r="B70" s="17" t="s">
        <v>72</v>
      </c>
      <c r="C70" s="18">
        <v>655164.30000000005</v>
      </c>
      <c r="D70" s="18">
        <v>7819118</v>
      </c>
      <c r="E70" s="18">
        <v>4000</v>
      </c>
      <c r="F70" s="18">
        <v>2000</v>
      </c>
      <c r="G70" s="18">
        <v>8480282.3000000007</v>
      </c>
      <c r="H70" s="18">
        <v>689734.7</v>
      </c>
      <c r="I70" s="18">
        <v>11796964.800000001</v>
      </c>
      <c r="J70" s="18">
        <v>4000</v>
      </c>
      <c r="K70" s="18">
        <v>2000</v>
      </c>
      <c r="L70" s="18">
        <v>12492699.5</v>
      </c>
      <c r="M70" s="18">
        <v>689734.7</v>
      </c>
      <c r="N70" s="18">
        <v>15406964.800000001</v>
      </c>
      <c r="O70" s="18">
        <v>4000</v>
      </c>
      <c r="P70" s="18">
        <v>2000</v>
      </c>
      <c r="Q70" s="18">
        <v>16102699.5</v>
      </c>
      <c r="R70" s="5"/>
    </row>
    <row r="71" spans="1:18" ht="48" customHeight="1" x14ac:dyDescent="0.25">
      <c r="A71" s="15">
        <v>20</v>
      </c>
      <c r="B71" s="17" t="s">
        <v>73</v>
      </c>
      <c r="C71" s="18">
        <v>28884</v>
      </c>
      <c r="D71" s="18">
        <v>109430.1</v>
      </c>
      <c r="E71" s="18">
        <v>395.3</v>
      </c>
      <c r="F71" s="18">
        <v>0</v>
      </c>
      <c r="G71" s="18">
        <v>138709.4</v>
      </c>
      <c r="H71" s="18">
        <v>36000</v>
      </c>
      <c r="I71" s="18">
        <v>108305.1</v>
      </c>
      <c r="J71" s="18">
        <v>623.17999999999995</v>
      </c>
      <c r="K71" s="18">
        <v>0</v>
      </c>
      <c r="L71" s="18">
        <v>144928.28</v>
      </c>
      <c r="M71" s="18">
        <v>0</v>
      </c>
      <c r="N71" s="18">
        <v>100808</v>
      </c>
      <c r="O71" s="18">
        <v>0</v>
      </c>
      <c r="P71" s="18">
        <v>0</v>
      </c>
      <c r="Q71" s="18">
        <v>100808</v>
      </c>
      <c r="R71" s="3"/>
    </row>
    <row r="72" spans="1:18" ht="54.75" customHeight="1" x14ac:dyDescent="0.25">
      <c r="A72" s="15">
        <v>21</v>
      </c>
      <c r="B72" s="17" t="s">
        <v>74</v>
      </c>
      <c r="C72" s="18">
        <v>58211.6</v>
      </c>
      <c r="D72" s="18">
        <v>509317.3</v>
      </c>
      <c r="E72" s="18">
        <v>0</v>
      </c>
      <c r="F72" s="18">
        <v>674.7</v>
      </c>
      <c r="G72" s="18">
        <v>568203.6</v>
      </c>
      <c r="H72" s="18">
        <v>69061</v>
      </c>
      <c r="I72" s="18">
        <v>509438</v>
      </c>
      <c r="J72" s="18">
        <v>0</v>
      </c>
      <c r="K72" s="18">
        <v>674.7</v>
      </c>
      <c r="L72" s="18">
        <v>579173.69999999995</v>
      </c>
      <c r="M72" s="18">
        <v>69075.100000000006</v>
      </c>
      <c r="N72" s="18">
        <v>509398</v>
      </c>
      <c r="O72" s="18">
        <v>0</v>
      </c>
      <c r="P72" s="18">
        <v>674.7</v>
      </c>
      <c r="Q72" s="18">
        <v>579147.79999999993</v>
      </c>
      <c r="R72" s="3"/>
    </row>
    <row r="73" spans="1:18" x14ac:dyDescent="0.25">
      <c r="A73" s="7"/>
      <c r="C73" s="4"/>
      <c r="D73" s="4"/>
      <c r="E73" s="4"/>
      <c r="F73" s="3"/>
      <c r="G73" s="6"/>
      <c r="H73" s="3"/>
      <c r="I73" s="3"/>
      <c r="J73" s="3"/>
      <c r="K73" s="3"/>
      <c r="L73" s="6"/>
      <c r="M73" s="3"/>
      <c r="N73" s="3"/>
      <c r="O73" s="3"/>
      <c r="P73" s="3"/>
      <c r="Q73" s="6"/>
      <c r="R73" s="3"/>
    </row>
  </sheetData>
  <customSheetViews>
    <customSheetView guid="{FEE52F34-95E8-4FA4-BC1A-E00B31CBE084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"/>
    </customSheetView>
    <customSheetView guid="{B2F9A728-C5D1-4E4D-86EF-CF44F1FAA9D9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2"/>
    </customSheetView>
    <customSheetView guid="{AFA7E4FC-A2F3-4DA3-946E-2FCF362311A1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3"/>
    </customSheetView>
    <customSheetView guid="{9029C5A8-DE9F-4C83-9CC5-4C114CA1A650}" scale="60" showPageBreaks="1" fitToPage="1" printArea="1" state="hidden" view="pageBreakPreview">
      <selection activeCell="C4" sqref="C4:G4"/>
      <rowBreaks count="2" manualBreakCount="2">
        <brk id="23" max="16" man="1"/>
        <brk id="5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4"/>
    </customSheetView>
  </customSheetViews>
  <mergeCells count="8">
    <mergeCell ref="O1:Q1"/>
    <mergeCell ref="B2:Q2"/>
    <mergeCell ref="A3:A5"/>
    <mergeCell ref="B3:B5"/>
    <mergeCell ref="C3:Q3"/>
    <mergeCell ref="C4:G4"/>
    <mergeCell ref="H4:L4"/>
    <mergeCell ref="M4:Q4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42" fitToHeight="0" orientation="landscape" r:id="rId5"/>
  <rowBreaks count="2" manualBreakCount="2">
    <brk id="23" max="16" man="1"/>
    <brk id="50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"/>
  <sheetViews>
    <sheetView tabSelected="1" view="pageLayout" topLeftCell="C51" zoomScale="66" zoomScaleNormal="62" zoomScaleSheetLayoutView="80" zoomScalePageLayoutView="66" workbookViewId="0">
      <selection activeCell="H6" sqref="H6"/>
    </sheetView>
  </sheetViews>
  <sheetFormatPr defaultRowHeight="15" x14ac:dyDescent="0.25"/>
  <cols>
    <col min="1" max="1" width="8.140625" style="32" customWidth="1"/>
    <col min="2" max="2" width="59.85546875" style="32" customWidth="1"/>
    <col min="3" max="3" width="16.28515625" style="32" customWidth="1"/>
    <col min="4" max="4" width="16.5703125" style="32" customWidth="1"/>
    <col min="5" max="5" width="17.42578125" style="32" customWidth="1"/>
    <col min="6" max="6" width="18.28515625" style="32" customWidth="1"/>
    <col min="7" max="7" width="17.7109375" style="32" customWidth="1"/>
    <col min="8" max="8" width="16.28515625" style="32" customWidth="1"/>
    <col min="9" max="9" width="15.5703125" style="32" customWidth="1"/>
    <col min="10" max="10" width="17.85546875" style="32" customWidth="1"/>
    <col min="11" max="11" width="18.140625" style="32" customWidth="1"/>
    <col min="12" max="12" width="15.140625" style="32" customWidth="1"/>
    <col min="13" max="13" width="15.85546875" style="32" customWidth="1"/>
    <col min="14" max="14" width="15.140625" style="32" customWidth="1"/>
    <col min="15" max="15" width="16.5703125" style="32" customWidth="1"/>
    <col min="16" max="16" width="17.42578125" style="32" customWidth="1"/>
    <col min="17" max="17" width="14" style="32" bestFit="1" customWidth="1"/>
    <col min="18" max="16384" width="9.140625" style="32"/>
  </cols>
  <sheetData>
    <row r="1" spans="1:18" ht="77.25" customHeight="1" x14ac:dyDescent="0.25">
      <c r="E1" s="34"/>
      <c r="O1" s="64" t="s">
        <v>85</v>
      </c>
      <c r="P1" s="65"/>
      <c r="Q1" s="65"/>
    </row>
    <row r="2" spans="1:18" ht="45" customHeight="1" x14ac:dyDescent="0.25">
      <c r="A2" s="35"/>
      <c r="B2" s="55" t="s">
        <v>83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36"/>
    </row>
    <row r="3" spans="1:18" ht="23.25" customHeight="1" x14ac:dyDescent="0.25">
      <c r="A3" s="56" t="s">
        <v>0</v>
      </c>
      <c r="B3" s="57" t="s">
        <v>1</v>
      </c>
      <c r="C3" s="60" t="s">
        <v>79</v>
      </c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2"/>
      <c r="R3" s="36"/>
    </row>
    <row r="4" spans="1:18" ht="19.5" customHeight="1" x14ac:dyDescent="0.25">
      <c r="A4" s="56"/>
      <c r="B4" s="58"/>
      <c r="C4" s="52">
        <v>2023</v>
      </c>
      <c r="D4" s="53"/>
      <c r="E4" s="53"/>
      <c r="F4" s="53"/>
      <c r="G4" s="54"/>
      <c r="H4" s="63">
        <v>2024</v>
      </c>
      <c r="I4" s="63"/>
      <c r="J4" s="63"/>
      <c r="K4" s="63"/>
      <c r="L4" s="63"/>
      <c r="M4" s="63">
        <v>2025</v>
      </c>
      <c r="N4" s="63"/>
      <c r="O4" s="63"/>
      <c r="P4" s="63"/>
      <c r="Q4" s="63"/>
      <c r="R4" s="33"/>
    </row>
    <row r="5" spans="1:18" ht="69.75" customHeight="1" x14ac:dyDescent="0.25">
      <c r="A5" s="56"/>
      <c r="B5" s="59"/>
      <c r="C5" s="40" t="s">
        <v>3</v>
      </c>
      <c r="D5" s="40" t="s">
        <v>4</v>
      </c>
      <c r="E5" s="40" t="s">
        <v>5</v>
      </c>
      <c r="F5" s="40" t="s">
        <v>6</v>
      </c>
      <c r="G5" s="40" t="s">
        <v>7</v>
      </c>
      <c r="H5" s="40" t="s">
        <v>3</v>
      </c>
      <c r="I5" s="40" t="s">
        <v>4</v>
      </c>
      <c r="J5" s="40" t="s">
        <v>5</v>
      </c>
      <c r="K5" s="40" t="s">
        <v>6</v>
      </c>
      <c r="L5" s="40" t="s">
        <v>7</v>
      </c>
      <c r="M5" s="40" t="s">
        <v>3</v>
      </c>
      <c r="N5" s="40" t="s">
        <v>4</v>
      </c>
      <c r="O5" s="40" t="s">
        <v>5</v>
      </c>
      <c r="P5" s="40" t="s">
        <v>6</v>
      </c>
      <c r="Q5" s="40" t="s">
        <v>7</v>
      </c>
      <c r="R5" s="37"/>
    </row>
    <row r="6" spans="1:18" ht="80.25" customHeight="1" x14ac:dyDescent="0.25">
      <c r="A6" s="27">
        <v>1</v>
      </c>
      <c r="B6" s="28" t="s">
        <v>8</v>
      </c>
      <c r="C6" s="29">
        <v>216218.4</v>
      </c>
      <c r="D6" s="29">
        <v>225445.4</v>
      </c>
      <c r="E6" s="29">
        <v>4829.3999999999996</v>
      </c>
      <c r="F6" s="29">
        <v>133669</v>
      </c>
      <c r="G6" s="29">
        <f>SUM(C6:F6)</f>
        <v>580162.19999999995</v>
      </c>
      <c r="H6" s="29">
        <v>162717.20000000001</v>
      </c>
      <c r="I6" s="29">
        <v>223789.4</v>
      </c>
      <c r="J6" s="29">
        <v>4829.3999999999996</v>
      </c>
      <c r="K6" s="29">
        <v>15469</v>
      </c>
      <c r="L6" s="29">
        <f>SUM(H6:K6)</f>
        <v>406805</v>
      </c>
      <c r="M6" s="29">
        <v>162717.20000000001</v>
      </c>
      <c r="N6" s="29">
        <v>223789.4</v>
      </c>
      <c r="O6" s="29">
        <v>4829.3999999999996</v>
      </c>
      <c r="P6" s="29">
        <v>669</v>
      </c>
      <c r="Q6" s="29">
        <f>SUM(M6:P6)</f>
        <v>392005</v>
      </c>
      <c r="R6" s="33"/>
    </row>
    <row r="7" spans="1:18" ht="51.75" customHeight="1" x14ac:dyDescent="0.25">
      <c r="A7" s="27"/>
      <c r="B7" s="28" t="s">
        <v>9</v>
      </c>
      <c r="C7" s="29">
        <v>112874.7</v>
      </c>
      <c r="D7" s="29">
        <v>3490.9</v>
      </c>
      <c r="E7" s="29">
        <v>0</v>
      </c>
      <c r="F7" s="29">
        <v>0</v>
      </c>
      <c r="G7" s="29">
        <f t="shared" ref="G7:G67" si="0">SUM(C7:F7)</f>
        <v>116365.59999999999</v>
      </c>
      <c r="H7" s="29">
        <v>40089.5</v>
      </c>
      <c r="I7" s="29">
        <v>1239.9000000000001</v>
      </c>
      <c r="J7" s="29">
        <v>0</v>
      </c>
      <c r="K7" s="29">
        <v>0</v>
      </c>
      <c r="L7" s="29">
        <f t="shared" ref="L7:L70" si="1">SUM(H7:K7)</f>
        <v>41329.4</v>
      </c>
      <c r="M7" s="29">
        <v>40089.5</v>
      </c>
      <c r="N7" s="29">
        <v>1239.9000000000001</v>
      </c>
      <c r="O7" s="29">
        <v>0</v>
      </c>
      <c r="P7" s="29">
        <v>0</v>
      </c>
      <c r="Q7" s="29">
        <f t="shared" ref="Q7:Q13" si="2">SUM(M7:P7)</f>
        <v>41329.4</v>
      </c>
      <c r="R7" s="33"/>
    </row>
    <row r="8" spans="1:18" ht="61.5" customHeight="1" x14ac:dyDescent="0.25">
      <c r="A8" s="27"/>
      <c r="B8" s="30" t="s">
        <v>10</v>
      </c>
      <c r="C8" s="29">
        <v>10275.700000000001</v>
      </c>
      <c r="D8" s="29">
        <v>317.8</v>
      </c>
      <c r="E8" s="29">
        <v>0</v>
      </c>
      <c r="F8" s="29">
        <v>0</v>
      </c>
      <c r="G8" s="29">
        <f>SUM(C8:F8)</f>
        <v>10593.5</v>
      </c>
      <c r="H8" s="29">
        <v>11412.4</v>
      </c>
      <c r="I8" s="29">
        <v>352.9</v>
      </c>
      <c r="J8" s="29">
        <v>0</v>
      </c>
      <c r="K8" s="29">
        <v>0</v>
      </c>
      <c r="L8" s="29">
        <f t="shared" si="1"/>
        <v>11765.3</v>
      </c>
      <c r="M8" s="29">
        <v>11412.4</v>
      </c>
      <c r="N8" s="29">
        <v>352.9</v>
      </c>
      <c r="O8" s="29">
        <v>0</v>
      </c>
      <c r="P8" s="29">
        <v>0</v>
      </c>
      <c r="Q8" s="29">
        <f t="shared" si="2"/>
        <v>11765.3</v>
      </c>
      <c r="R8" s="33"/>
    </row>
    <row r="9" spans="1:18" ht="47.25" customHeight="1" x14ac:dyDescent="0.25">
      <c r="A9" s="27"/>
      <c r="B9" s="28" t="s">
        <v>11</v>
      </c>
      <c r="C9" s="29">
        <v>91322.2</v>
      </c>
      <c r="D9" s="29">
        <v>2824.4</v>
      </c>
      <c r="E9" s="29">
        <v>0</v>
      </c>
      <c r="F9" s="29">
        <v>0</v>
      </c>
      <c r="G9" s="29">
        <f>SUM(C9:F9)</f>
        <v>94146.599999999991</v>
      </c>
      <c r="H9" s="29">
        <v>109424.2</v>
      </c>
      <c r="I9" s="29">
        <v>3384.3</v>
      </c>
      <c r="J9" s="29">
        <v>0</v>
      </c>
      <c r="K9" s="29">
        <v>0</v>
      </c>
      <c r="L9" s="29">
        <f>SUM(H9:K9)</f>
        <v>112808.5</v>
      </c>
      <c r="M9" s="29">
        <v>109424.2</v>
      </c>
      <c r="N9" s="29">
        <v>3384.3</v>
      </c>
      <c r="O9" s="29">
        <v>0</v>
      </c>
      <c r="P9" s="29">
        <v>0</v>
      </c>
      <c r="Q9" s="29">
        <f>SUM(M9:P9)</f>
        <v>112808.5</v>
      </c>
      <c r="R9" s="33"/>
    </row>
    <row r="10" spans="1:18" ht="53.25" customHeight="1" x14ac:dyDescent="0.25">
      <c r="A10" s="27"/>
      <c r="B10" s="28" t="s">
        <v>12</v>
      </c>
      <c r="C10" s="29">
        <v>0</v>
      </c>
      <c r="D10" s="29">
        <v>0</v>
      </c>
      <c r="E10" s="29">
        <v>0</v>
      </c>
      <c r="F10" s="29">
        <v>0</v>
      </c>
      <c r="G10" s="29">
        <f t="shared" si="0"/>
        <v>0</v>
      </c>
      <c r="H10" s="29">
        <v>0</v>
      </c>
      <c r="I10" s="29">
        <v>0</v>
      </c>
      <c r="J10" s="29">
        <v>0</v>
      </c>
      <c r="K10" s="29">
        <v>0</v>
      </c>
      <c r="L10" s="29">
        <f t="shared" si="1"/>
        <v>0</v>
      </c>
      <c r="M10" s="29">
        <v>0</v>
      </c>
      <c r="N10" s="29">
        <v>0</v>
      </c>
      <c r="O10" s="29">
        <v>0</v>
      </c>
      <c r="P10" s="29">
        <v>0</v>
      </c>
      <c r="Q10" s="29">
        <f t="shared" si="2"/>
        <v>0</v>
      </c>
      <c r="R10" s="33"/>
    </row>
    <row r="11" spans="1:18" ht="53.25" customHeight="1" x14ac:dyDescent="0.25">
      <c r="A11" s="27"/>
      <c r="B11" s="28" t="s">
        <v>13</v>
      </c>
      <c r="C11" s="29">
        <v>0</v>
      </c>
      <c r="D11" s="29">
        <v>4000</v>
      </c>
      <c r="E11" s="29">
        <v>0</v>
      </c>
      <c r="F11" s="29">
        <v>0</v>
      </c>
      <c r="G11" s="29">
        <f t="shared" si="0"/>
        <v>4000</v>
      </c>
      <c r="H11" s="29">
        <v>0</v>
      </c>
      <c r="I11" s="29">
        <v>4000</v>
      </c>
      <c r="J11" s="29">
        <v>0</v>
      </c>
      <c r="K11" s="29">
        <v>0</v>
      </c>
      <c r="L11" s="29">
        <f t="shared" si="1"/>
        <v>4000</v>
      </c>
      <c r="M11" s="29">
        <v>0</v>
      </c>
      <c r="N11" s="29">
        <v>4000</v>
      </c>
      <c r="O11" s="29">
        <v>0</v>
      </c>
      <c r="P11" s="29">
        <v>0</v>
      </c>
      <c r="Q11" s="29">
        <f t="shared" si="2"/>
        <v>4000</v>
      </c>
      <c r="R11" s="33"/>
    </row>
    <row r="12" spans="1:18" ht="54.75" customHeight="1" x14ac:dyDescent="0.25">
      <c r="A12" s="27">
        <v>2</v>
      </c>
      <c r="B12" s="28" t="s">
        <v>14</v>
      </c>
      <c r="C12" s="29">
        <v>2377458.7999999998</v>
      </c>
      <c r="D12" s="29">
        <v>103165.3</v>
      </c>
      <c r="E12" s="29">
        <v>0</v>
      </c>
      <c r="F12" s="29">
        <v>633023</v>
      </c>
      <c r="G12" s="29">
        <f>SUM(C12:F12)</f>
        <v>3113647.0999999996</v>
      </c>
      <c r="H12" s="29">
        <v>35352382.799999997</v>
      </c>
      <c r="I12" s="29">
        <v>103165.3</v>
      </c>
      <c r="J12" s="29">
        <v>0</v>
      </c>
      <c r="K12" s="29">
        <v>7080699</v>
      </c>
      <c r="L12" s="29">
        <f t="shared" si="1"/>
        <v>42536247.099999994</v>
      </c>
      <c r="M12" s="29">
        <v>46157.8</v>
      </c>
      <c r="N12" s="29">
        <v>103165.3</v>
      </c>
      <c r="O12" s="29">
        <v>0</v>
      </c>
      <c r="P12" s="29">
        <v>29742694</v>
      </c>
      <c r="Q12" s="29">
        <f>SUM(M12:P12)</f>
        <v>29892017.100000001</v>
      </c>
      <c r="R12" s="33"/>
    </row>
    <row r="13" spans="1:18" ht="41.25" customHeight="1" x14ac:dyDescent="0.25">
      <c r="A13" s="27"/>
      <c r="B13" s="28" t="s">
        <v>80</v>
      </c>
      <c r="C13" s="29">
        <v>2348563</v>
      </c>
      <c r="D13" s="29">
        <v>0</v>
      </c>
      <c r="E13" s="29">
        <v>0</v>
      </c>
      <c r="F13" s="29">
        <v>617023</v>
      </c>
      <c r="G13" s="29">
        <f t="shared" si="0"/>
        <v>2965586</v>
      </c>
      <c r="H13" s="29">
        <v>35323487</v>
      </c>
      <c r="I13" s="29">
        <v>0</v>
      </c>
      <c r="J13" s="29">
        <v>0</v>
      </c>
      <c r="K13" s="29">
        <v>7064699</v>
      </c>
      <c r="L13" s="29">
        <f t="shared" si="1"/>
        <v>42388186</v>
      </c>
      <c r="M13" s="29">
        <v>17262</v>
      </c>
      <c r="N13" s="29">
        <v>0</v>
      </c>
      <c r="O13" s="29">
        <v>0</v>
      </c>
      <c r="P13" s="29">
        <v>29726694</v>
      </c>
      <c r="Q13" s="29">
        <f t="shared" si="2"/>
        <v>29743956</v>
      </c>
      <c r="R13" s="33"/>
    </row>
    <row r="14" spans="1:18" ht="60.75" customHeight="1" x14ac:dyDescent="0.25">
      <c r="A14" s="27">
        <v>3</v>
      </c>
      <c r="B14" s="28" t="s">
        <v>16</v>
      </c>
      <c r="C14" s="29">
        <v>0</v>
      </c>
      <c r="D14" s="29">
        <v>969369.59999999998</v>
      </c>
      <c r="E14" s="29">
        <v>52.3</v>
      </c>
      <c r="F14" s="41">
        <v>0</v>
      </c>
      <c r="G14" s="29">
        <f>SUM(C14:F14)</f>
        <v>969421.9</v>
      </c>
      <c r="H14" s="41">
        <v>0</v>
      </c>
      <c r="I14" s="41">
        <v>1286758.8999999999</v>
      </c>
      <c r="J14" s="29">
        <v>52.3</v>
      </c>
      <c r="K14" s="41">
        <v>0</v>
      </c>
      <c r="L14" s="29">
        <f t="shared" si="1"/>
        <v>1286811.2</v>
      </c>
      <c r="M14" s="41">
        <v>0</v>
      </c>
      <c r="N14" s="41">
        <v>697677.2</v>
      </c>
      <c r="O14" s="29">
        <v>52.3</v>
      </c>
      <c r="P14" s="41">
        <v>0</v>
      </c>
      <c r="Q14" s="29">
        <f>SUM(M14:P14)</f>
        <v>697729.5</v>
      </c>
      <c r="R14" s="33"/>
    </row>
    <row r="15" spans="1:18" ht="53.25" customHeight="1" x14ac:dyDescent="0.25">
      <c r="A15" s="27">
        <v>4</v>
      </c>
      <c r="B15" s="28" t="s">
        <v>24</v>
      </c>
      <c r="C15" s="29">
        <v>897141.3</v>
      </c>
      <c r="D15" s="29">
        <v>574483.5</v>
      </c>
      <c r="E15" s="29">
        <v>4070</v>
      </c>
      <c r="F15" s="29">
        <v>87000</v>
      </c>
      <c r="G15" s="29">
        <f t="shared" ref="G15:G50" si="3">SUM(C15:F15)</f>
        <v>1562694.8</v>
      </c>
      <c r="H15" s="29">
        <v>931007.4</v>
      </c>
      <c r="I15" s="29">
        <v>551454.6</v>
      </c>
      <c r="J15" s="29">
        <v>3575.4</v>
      </c>
      <c r="K15" s="29">
        <v>0</v>
      </c>
      <c r="L15" s="29">
        <f t="shared" si="1"/>
        <v>1486037.4</v>
      </c>
      <c r="M15" s="29">
        <v>787285.8</v>
      </c>
      <c r="N15" s="29">
        <v>552007.9</v>
      </c>
      <c r="O15" s="29">
        <v>0</v>
      </c>
      <c r="P15" s="29">
        <v>0</v>
      </c>
      <c r="Q15" s="29">
        <f t="shared" ref="Q15:Q70" si="4">SUM(M15:P15)</f>
        <v>1339293.7000000002</v>
      </c>
      <c r="R15" s="33"/>
    </row>
    <row r="16" spans="1:18" ht="33" customHeight="1" x14ac:dyDescent="0.25">
      <c r="A16" s="27"/>
      <c r="B16" s="28" t="s">
        <v>25</v>
      </c>
      <c r="C16" s="29">
        <v>16009.3</v>
      </c>
      <c r="D16" s="29">
        <v>0</v>
      </c>
      <c r="E16" s="29">
        <v>0</v>
      </c>
      <c r="F16" s="29">
        <v>0</v>
      </c>
      <c r="G16" s="29">
        <f t="shared" si="3"/>
        <v>16009.3</v>
      </c>
      <c r="H16" s="29">
        <v>34938.6</v>
      </c>
      <c r="I16" s="29">
        <v>0</v>
      </c>
      <c r="J16" s="29">
        <v>0</v>
      </c>
      <c r="K16" s="29">
        <v>0</v>
      </c>
      <c r="L16" s="29">
        <f t="shared" si="1"/>
        <v>34938.6</v>
      </c>
      <c r="M16" s="29">
        <v>0</v>
      </c>
      <c r="N16" s="29">
        <v>0</v>
      </c>
      <c r="O16" s="29">
        <v>0</v>
      </c>
      <c r="P16" s="29">
        <v>0</v>
      </c>
      <c r="Q16" s="29">
        <f t="shared" si="4"/>
        <v>0</v>
      </c>
      <c r="R16" s="33"/>
    </row>
    <row r="17" spans="1:18" ht="39.75" customHeight="1" x14ac:dyDescent="0.25">
      <c r="A17" s="38"/>
      <c r="B17" s="28" t="s">
        <v>26</v>
      </c>
      <c r="C17" s="29">
        <v>26000</v>
      </c>
      <c r="D17" s="29">
        <v>0</v>
      </c>
      <c r="E17" s="29">
        <v>0</v>
      </c>
      <c r="F17" s="29">
        <v>0</v>
      </c>
      <c r="G17" s="29">
        <f t="shared" si="3"/>
        <v>26000</v>
      </c>
      <c r="H17" s="29">
        <v>37000</v>
      </c>
      <c r="I17" s="29">
        <v>0</v>
      </c>
      <c r="J17" s="29">
        <v>0</v>
      </c>
      <c r="K17" s="29">
        <v>0</v>
      </c>
      <c r="L17" s="29">
        <f t="shared" si="1"/>
        <v>37000</v>
      </c>
      <c r="M17" s="29">
        <v>0</v>
      </c>
      <c r="N17" s="29">
        <v>0</v>
      </c>
      <c r="O17" s="29">
        <v>0</v>
      </c>
      <c r="P17" s="29">
        <v>0</v>
      </c>
      <c r="Q17" s="29">
        <f t="shared" si="4"/>
        <v>0</v>
      </c>
      <c r="R17" s="33"/>
    </row>
    <row r="18" spans="1:18" ht="39.75" customHeight="1" x14ac:dyDescent="0.25">
      <c r="A18" s="38"/>
      <c r="B18" s="28" t="s">
        <v>22</v>
      </c>
      <c r="C18" s="29">
        <v>0</v>
      </c>
      <c r="D18" s="29">
        <v>0</v>
      </c>
      <c r="E18" s="29">
        <v>0</v>
      </c>
      <c r="F18" s="29">
        <v>87000</v>
      </c>
      <c r="G18" s="29">
        <f t="shared" si="3"/>
        <v>87000</v>
      </c>
      <c r="H18" s="29">
        <v>0</v>
      </c>
      <c r="I18" s="29">
        <v>0</v>
      </c>
      <c r="J18" s="29">
        <v>0</v>
      </c>
      <c r="K18" s="29">
        <v>0</v>
      </c>
      <c r="L18" s="29">
        <f t="shared" si="1"/>
        <v>0</v>
      </c>
      <c r="M18" s="29">
        <v>0</v>
      </c>
      <c r="N18" s="29">
        <v>0</v>
      </c>
      <c r="O18" s="29">
        <v>0</v>
      </c>
      <c r="P18" s="29">
        <v>0</v>
      </c>
      <c r="Q18" s="29">
        <f t="shared" si="4"/>
        <v>0</v>
      </c>
      <c r="R18" s="33"/>
    </row>
    <row r="19" spans="1:18" ht="33.75" customHeight="1" x14ac:dyDescent="0.25">
      <c r="A19" s="38"/>
      <c r="B19" s="28" t="s">
        <v>23</v>
      </c>
      <c r="C19" s="29">
        <v>81713.399999999994</v>
      </c>
      <c r="D19" s="29">
        <v>12210</v>
      </c>
      <c r="E19" s="29">
        <v>4070</v>
      </c>
      <c r="F19" s="29">
        <v>0</v>
      </c>
      <c r="G19" s="29">
        <f t="shared" si="3"/>
        <v>97993.4</v>
      </c>
      <c r="H19" s="29">
        <v>71783</v>
      </c>
      <c r="I19" s="29">
        <v>10726.2</v>
      </c>
      <c r="J19" s="29">
        <v>3575.4</v>
      </c>
      <c r="K19" s="29">
        <v>0</v>
      </c>
      <c r="L19" s="29">
        <f t="shared" si="1"/>
        <v>86084.599999999991</v>
      </c>
      <c r="M19" s="29">
        <v>0</v>
      </c>
      <c r="N19" s="29">
        <v>0</v>
      </c>
      <c r="O19" s="29">
        <v>0</v>
      </c>
      <c r="P19" s="29">
        <v>0</v>
      </c>
      <c r="Q19" s="29">
        <f t="shared" si="4"/>
        <v>0</v>
      </c>
      <c r="R19" s="33"/>
    </row>
    <row r="20" spans="1:18" ht="54.75" customHeight="1" x14ac:dyDescent="0.25">
      <c r="A20" s="27">
        <v>5</v>
      </c>
      <c r="B20" s="28" t="s">
        <v>27</v>
      </c>
      <c r="C20" s="29">
        <v>491723.2</v>
      </c>
      <c r="D20" s="29">
        <v>1555766.7</v>
      </c>
      <c r="E20" s="29">
        <v>575.29999999999995</v>
      </c>
      <c r="F20" s="29">
        <v>1915377.8</v>
      </c>
      <c r="G20" s="29">
        <f t="shared" si="3"/>
        <v>3963443</v>
      </c>
      <c r="H20" s="29">
        <v>543436.5</v>
      </c>
      <c r="I20" s="29">
        <v>1554624.5</v>
      </c>
      <c r="J20" s="29">
        <v>575.29999999999995</v>
      </c>
      <c r="K20" s="29">
        <v>1899542.2</v>
      </c>
      <c r="L20" s="29">
        <f t="shared" si="1"/>
        <v>3998178.5</v>
      </c>
      <c r="M20" s="29">
        <v>524814.19999999995</v>
      </c>
      <c r="N20" s="29">
        <v>1554366.7</v>
      </c>
      <c r="O20" s="29">
        <v>575.29999999999995</v>
      </c>
      <c r="P20" s="29">
        <v>1911542.2</v>
      </c>
      <c r="Q20" s="29">
        <f t="shared" si="4"/>
        <v>3991298.4</v>
      </c>
      <c r="R20" s="33"/>
    </row>
    <row r="21" spans="1:18" ht="33" customHeight="1" x14ac:dyDescent="0.25">
      <c r="A21" s="27"/>
      <c r="B21" s="28" t="s">
        <v>28</v>
      </c>
      <c r="C21" s="29">
        <v>48270.7</v>
      </c>
      <c r="D21" s="29">
        <v>1492.9</v>
      </c>
      <c r="E21" s="29">
        <v>0</v>
      </c>
      <c r="F21" s="29">
        <v>0</v>
      </c>
      <c r="G21" s="29">
        <f t="shared" si="3"/>
        <v>49763.6</v>
      </c>
      <c r="H21" s="29">
        <v>56747.1</v>
      </c>
      <c r="I21" s="29">
        <v>1755.1</v>
      </c>
      <c r="J21" s="29">
        <v>0</v>
      </c>
      <c r="K21" s="29">
        <v>0</v>
      </c>
      <c r="L21" s="29">
        <f t="shared" si="1"/>
        <v>58502.2</v>
      </c>
      <c r="M21" s="29">
        <v>48411.4</v>
      </c>
      <c r="N21" s="29">
        <v>1497.3</v>
      </c>
      <c r="O21" s="29">
        <v>0</v>
      </c>
      <c r="P21" s="29">
        <v>0</v>
      </c>
      <c r="Q21" s="29">
        <f t="shared" si="4"/>
        <v>49908.700000000004</v>
      </c>
      <c r="R21" s="33"/>
    </row>
    <row r="22" spans="1:18" ht="36.75" customHeight="1" x14ac:dyDescent="0.25">
      <c r="A22" s="27"/>
      <c r="B22" s="28" t="s">
        <v>9</v>
      </c>
      <c r="C22" s="29">
        <v>37192.400000000001</v>
      </c>
      <c r="D22" s="29">
        <v>7973.2</v>
      </c>
      <c r="E22" s="29">
        <v>0</v>
      </c>
      <c r="F22" s="29">
        <v>0</v>
      </c>
      <c r="G22" s="29">
        <f t="shared" si="3"/>
        <v>45165.599999999999</v>
      </c>
      <c r="H22" s="29">
        <v>65254.6</v>
      </c>
      <c r="I22" s="29">
        <v>8841.1</v>
      </c>
      <c r="J22" s="29">
        <v>0</v>
      </c>
      <c r="K22" s="29">
        <v>0</v>
      </c>
      <c r="L22" s="29">
        <f t="shared" si="1"/>
        <v>74095.7</v>
      </c>
      <c r="M22" s="29">
        <v>65254.6</v>
      </c>
      <c r="N22" s="29">
        <v>8841.1</v>
      </c>
      <c r="O22" s="29">
        <v>0</v>
      </c>
      <c r="P22" s="29">
        <v>0</v>
      </c>
      <c r="Q22" s="29">
        <f t="shared" si="4"/>
        <v>74095.7</v>
      </c>
      <c r="R22" s="33"/>
    </row>
    <row r="23" spans="1:18" ht="37.5" customHeight="1" x14ac:dyDescent="0.25">
      <c r="A23" s="27">
        <v>6</v>
      </c>
      <c r="B23" s="28" t="s">
        <v>29</v>
      </c>
      <c r="C23" s="29">
        <v>83805.399999999994</v>
      </c>
      <c r="D23" s="29">
        <v>44240.800000000003</v>
      </c>
      <c r="E23" s="29">
        <v>6207.2</v>
      </c>
      <c r="F23" s="29">
        <v>13483.9</v>
      </c>
      <c r="G23" s="29">
        <f t="shared" si="3"/>
        <v>147737.29999999999</v>
      </c>
      <c r="H23" s="29">
        <v>2540.1</v>
      </c>
      <c r="I23" s="29">
        <v>22484</v>
      </c>
      <c r="J23" s="29">
        <v>1860</v>
      </c>
      <c r="K23" s="29">
        <v>11423.3</v>
      </c>
      <c r="L23" s="29">
        <f t="shared" si="1"/>
        <v>38307.399999999994</v>
      </c>
      <c r="M23" s="29">
        <v>2704</v>
      </c>
      <c r="N23" s="29">
        <v>22484</v>
      </c>
      <c r="O23" s="29">
        <v>1870.7</v>
      </c>
      <c r="P23" s="29">
        <v>11489.9</v>
      </c>
      <c r="Q23" s="29">
        <f t="shared" si="4"/>
        <v>38548.6</v>
      </c>
      <c r="R23" s="33"/>
    </row>
    <row r="24" spans="1:18" ht="41.25" customHeight="1" x14ac:dyDescent="0.25">
      <c r="A24" s="27">
        <v>7</v>
      </c>
      <c r="B24" s="28" t="s">
        <v>30</v>
      </c>
      <c r="C24" s="29">
        <v>1736255</v>
      </c>
      <c r="D24" s="29">
        <v>12633969.300000001</v>
      </c>
      <c r="E24" s="29">
        <v>0</v>
      </c>
      <c r="F24" s="29">
        <v>21468656.800000001</v>
      </c>
      <c r="G24" s="29">
        <f t="shared" si="3"/>
        <v>35838881.100000001</v>
      </c>
      <c r="H24" s="29">
        <v>1808678.5</v>
      </c>
      <c r="I24" s="29">
        <v>12223700.1</v>
      </c>
      <c r="J24" s="29">
        <v>0</v>
      </c>
      <c r="K24" s="29">
        <v>22744962.699999999</v>
      </c>
      <c r="L24" s="29">
        <f t="shared" si="1"/>
        <v>36777341.299999997</v>
      </c>
      <c r="M24" s="29">
        <v>2148451.2000000002</v>
      </c>
      <c r="N24" s="29">
        <v>12239344.800000001</v>
      </c>
      <c r="O24" s="29">
        <v>0</v>
      </c>
      <c r="P24" s="29">
        <v>22744962.699999999</v>
      </c>
      <c r="Q24" s="29">
        <f t="shared" si="4"/>
        <v>37132758.700000003</v>
      </c>
      <c r="R24" s="33"/>
    </row>
    <row r="25" spans="1:18" ht="45.75" customHeight="1" x14ac:dyDescent="0.25">
      <c r="A25" s="27"/>
      <c r="B25" s="28" t="s">
        <v>31</v>
      </c>
      <c r="C25" s="29">
        <v>87337.7</v>
      </c>
      <c r="D25" s="29">
        <v>279652.59999999998</v>
      </c>
      <c r="E25" s="29">
        <v>0</v>
      </c>
      <c r="F25" s="29">
        <v>0</v>
      </c>
      <c r="G25" s="29">
        <f t="shared" si="3"/>
        <v>366990.3</v>
      </c>
      <c r="H25" s="29">
        <v>105570.9</v>
      </c>
      <c r="I25" s="29">
        <v>261419.4</v>
      </c>
      <c r="J25" s="29">
        <v>0</v>
      </c>
      <c r="K25" s="29">
        <v>0</v>
      </c>
      <c r="L25" s="29">
        <f t="shared" si="1"/>
        <v>366990.3</v>
      </c>
      <c r="M25" s="29">
        <v>0</v>
      </c>
      <c r="N25" s="29">
        <v>261419.4</v>
      </c>
      <c r="O25" s="29">
        <v>0</v>
      </c>
      <c r="P25" s="29">
        <v>0</v>
      </c>
      <c r="Q25" s="29">
        <f t="shared" si="4"/>
        <v>261419.4</v>
      </c>
      <c r="R25" s="33"/>
    </row>
    <row r="26" spans="1:18" ht="37.5" customHeight="1" x14ac:dyDescent="0.25">
      <c r="A26" s="38"/>
      <c r="B26" s="28" t="s">
        <v>32</v>
      </c>
      <c r="C26" s="29">
        <v>118812.4</v>
      </c>
      <c r="D26" s="29">
        <v>1607.3</v>
      </c>
      <c r="E26" s="29">
        <v>0</v>
      </c>
      <c r="F26" s="29">
        <v>0</v>
      </c>
      <c r="G26" s="29">
        <f t="shared" si="3"/>
        <v>120419.7</v>
      </c>
      <c r="H26" s="29">
        <v>167788.5</v>
      </c>
      <c r="I26" s="29">
        <v>5189.3999999999996</v>
      </c>
      <c r="J26" s="29">
        <v>0</v>
      </c>
      <c r="K26" s="29">
        <v>0</v>
      </c>
      <c r="L26" s="29">
        <f t="shared" si="1"/>
        <v>172977.9</v>
      </c>
      <c r="M26" s="29">
        <v>0</v>
      </c>
      <c r="N26" s="29">
        <v>5189.3999999999996</v>
      </c>
      <c r="O26" s="29">
        <v>0</v>
      </c>
      <c r="P26" s="29">
        <v>0</v>
      </c>
      <c r="Q26" s="29">
        <f t="shared" si="4"/>
        <v>5189.3999999999996</v>
      </c>
      <c r="R26" s="33"/>
    </row>
    <row r="27" spans="1:18" ht="41.25" customHeight="1" x14ac:dyDescent="0.25">
      <c r="A27" s="38"/>
      <c r="B27" s="28" t="s">
        <v>33</v>
      </c>
      <c r="C27" s="29">
        <v>54940.6</v>
      </c>
      <c r="D27" s="29">
        <v>0</v>
      </c>
      <c r="E27" s="29">
        <v>0</v>
      </c>
      <c r="F27" s="29">
        <v>0</v>
      </c>
      <c r="G27" s="29">
        <f t="shared" si="3"/>
        <v>54940.6</v>
      </c>
      <c r="H27" s="29">
        <v>62154.5</v>
      </c>
      <c r="I27" s="29">
        <v>1922.3</v>
      </c>
      <c r="J27" s="29">
        <v>0</v>
      </c>
      <c r="K27" s="29">
        <v>0</v>
      </c>
      <c r="L27" s="29">
        <f t="shared" si="1"/>
        <v>64076.800000000003</v>
      </c>
      <c r="M27" s="29">
        <v>0</v>
      </c>
      <c r="N27" s="29">
        <v>1922.3</v>
      </c>
      <c r="O27" s="29">
        <v>0</v>
      </c>
      <c r="P27" s="29">
        <v>0</v>
      </c>
      <c r="Q27" s="29">
        <f t="shared" si="4"/>
        <v>1922.3</v>
      </c>
      <c r="R27" s="33"/>
    </row>
    <row r="28" spans="1:18" ht="61.5" customHeight="1" x14ac:dyDescent="0.25">
      <c r="A28" s="27"/>
      <c r="B28" s="28" t="s">
        <v>34</v>
      </c>
      <c r="C28" s="29">
        <v>0</v>
      </c>
      <c r="D28" s="29">
        <v>0</v>
      </c>
      <c r="E28" s="29">
        <v>0</v>
      </c>
      <c r="F28" s="29">
        <v>0</v>
      </c>
      <c r="G28" s="29">
        <f t="shared" si="3"/>
        <v>0</v>
      </c>
      <c r="H28" s="29">
        <v>0</v>
      </c>
      <c r="I28" s="29">
        <v>0</v>
      </c>
      <c r="J28" s="29">
        <v>0</v>
      </c>
      <c r="K28" s="29">
        <v>0</v>
      </c>
      <c r="L28" s="29">
        <f t="shared" si="1"/>
        <v>0</v>
      </c>
      <c r="M28" s="29">
        <v>0</v>
      </c>
      <c r="N28" s="29">
        <v>0</v>
      </c>
      <c r="O28" s="29">
        <v>0</v>
      </c>
      <c r="P28" s="29">
        <v>0</v>
      </c>
      <c r="Q28" s="29">
        <f t="shared" si="4"/>
        <v>0</v>
      </c>
      <c r="R28" s="33"/>
    </row>
    <row r="29" spans="1:18" ht="42" customHeight="1" x14ac:dyDescent="0.25">
      <c r="A29" s="27"/>
      <c r="B29" s="28" t="s">
        <v>35</v>
      </c>
      <c r="C29" s="29">
        <v>0</v>
      </c>
      <c r="D29" s="29">
        <v>0</v>
      </c>
      <c r="E29" s="29">
        <v>0</v>
      </c>
      <c r="F29" s="29">
        <v>0</v>
      </c>
      <c r="G29" s="29">
        <f t="shared" si="3"/>
        <v>0</v>
      </c>
      <c r="H29" s="29">
        <v>0</v>
      </c>
      <c r="I29" s="29">
        <v>0</v>
      </c>
      <c r="J29" s="29">
        <v>0</v>
      </c>
      <c r="K29" s="29">
        <v>0</v>
      </c>
      <c r="L29" s="29">
        <f t="shared" si="1"/>
        <v>0</v>
      </c>
      <c r="M29" s="29">
        <v>0</v>
      </c>
      <c r="N29" s="29">
        <v>0</v>
      </c>
      <c r="O29" s="29">
        <v>0</v>
      </c>
      <c r="P29" s="29">
        <v>0</v>
      </c>
      <c r="Q29" s="29">
        <f t="shared" si="4"/>
        <v>0</v>
      </c>
      <c r="R29" s="33"/>
    </row>
    <row r="30" spans="1:18" ht="56.25" customHeight="1" x14ac:dyDescent="0.25">
      <c r="A30" s="38"/>
      <c r="B30" s="28" t="s">
        <v>36</v>
      </c>
      <c r="C30" s="29">
        <v>41867.300000000003</v>
      </c>
      <c r="D30" s="29">
        <v>16223.8</v>
      </c>
      <c r="E30" s="29">
        <v>0</v>
      </c>
      <c r="F30" s="29">
        <v>0</v>
      </c>
      <c r="G30" s="29">
        <f t="shared" si="3"/>
        <v>58091.100000000006</v>
      </c>
      <c r="H30" s="29">
        <v>46098.5</v>
      </c>
      <c r="I30" s="29">
        <v>1425.7</v>
      </c>
      <c r="J30" s="29">
        <v>0</v>
      </c>
      <c r="K30" s="29">
        <v>0</v>
      </c>
      <c r="L30" s="29">
        <f t="shared" si="1"/>
        <v>47524.2</v>
      </c>
      <c r="M30" s="29">
        <v>0</v>
      </c>
      <c r="N30" s="29">
        <v>0</v>
      </c>
      <c r="O30" s="29">
        <v>0</v>
      </c>
      <c r="P30" s="29">
        <v>0</v>
      </c>
      <c r="Q30" s="29">
        <f t="shared" si="4"/>
        <v>0</v>
      </c>
      <c r="R30" s="33"/>
    </row>
    <row r="31" spans="1:18" ht="27" customHeight="1" x14ac:dyDescent="0.25">
      <c r="A31" s="38"/>
      <c r="B31" s="28" t="s">
        <v>37</v>
      </c>
      <c r="C31" s="29">
        <v>0</v>
      </c>
      <c r="D31" s="29">
        <v>0</v>
      </c>
      <c r="E31" s="29">
        <v>0</v>
      </c>
      <c r="F31" s="29">
        <v>0</v>
      </c>
      <c r="G31" s="29">
        <f t="shared" si="3"/>
        <v>0</v>
      </c>
      <c r="H31" s="29">
        <v>0</v>
      </c>
      <c r="I31" s="29">
        <v>0</v>
      </c>
      <c r="J31" s="29">
        <v>0</v>
      </c>
      <c r="K31" s="29">
        <v>0</v>
      </c>
      <c r="L31" s="29">
        <f t="shared" si="1"/>
        <v>0</v>
      </c>
      <c r="M31" s="29">
        <v>0</v>
      </c>
      <c r="N31" s="29">
        <v>0</v>
      </c>
      <c r="O31" s="29">
        <v>0</v>
      </c>
      <c r="P31" s="29">
        <v>0</v>
      </c>
      <c r="Q31" s="29">
        <f t="shared" si="4"/>
        <v>0</v>
      </c>
      <c r="R31" s="33"/>
    </row>
    <row r="32" spans="1:18" ht="27" customHeight="1" x14ac:dyDescent="0.25">
      <c r="A32" s="38"/>
      <c r="B32" s="28" t="s">
        <v>82</v>
      </c>
      <c r="C32" s="29">
        <v>772614.9</v>
      </c>
      <c r="D32" s="29">
        <v>34102.699999999997</v>
      </c>
      <c r="E32" s="29">
        <v>0</v>
      </c>
      <c r="F32" s="29">
        <v>0</v>
      </c>
      <c r="G32" s="29">
        <f t="shared" si="3"/>
        <v>806717.6</v>
      </c>
      <c r="H32" s="29">
        <v>772614.7</v>
      </c>
      <c r="I32" s="29">
        <v>34102.699999999997</v>
      </c>
      <c r="J32" s="29">
        <v>0</v>
      </c>
      <c r="K32" s="29">
        <v>0</v>
      </c>
      <c r="L32" s="29">
        <f t="shared" si="1"/>
        <v>806717.39999999991</v>
      </c>
      <c r="M32" s="29">
        <v>1158921.8999999999</v>
      </c>
      <c r="N32" s="29">
        <v>51173.1</v>
      </c>
      <c r="O32" s="29">
        <v>0</v>
      </c>
      <c r="P32" s="29">
        <v>0</v>
      </c>
      <c r="Q32" s="29">
        <f t="shared" si="4"/>
        <v>1210095</v>
      </c>
      <c r="R32" s="33"/>
    </row>
    <row r="33" spans="1:18" ht="32.25" customHeight="1" x14ac:dyDescent="0.25">
      <c r="A33" s="27">
        <v>8</v>
      </c>
      <c r="B33" s="28" t="s">
        <v>38</v>
      </c>
      <c r="C33" s="29">
        <v>3086293</v>
      </c>
      <c r="D33" s="29">
        <v>21409159.699999999</v>
      </c>
      <c r="E33" s="29">
        <v>100404.9</v>
      </c>
      <c r="F33" s="29">
        <v>13956.1</v>
      </c>
      <c r="G33" s="29">
        <f t="shared" si="3"/>
        <v>24609813.699999999</v>
      </c>
      <c r="H33" s="29">
        <v>2370361.5</v>
      </c>
      <c r="I33" s="29">
        <v>21490776.600000001</v>
      </c>
      <c r="J33" s="29">
        <v>77242.899999999994</v>
      </c>
      <c r="K33" s="29">
        <v>7557.2</v>
      </c>
      <c r="L33" s="29">
        <f t="shared" si="1"/>
        <v>23945938.199999999</v>
      </c>
      <c r="M33" s="29">
        <v>9038.1</v>
      </c>
      <c r="N33" s="29">
        <v>20612828.300000001</v>
      </c>
      <c r="O33" s="29">
        <v>75864</v>
      </c>
      <c r="P33" s="29">
        <v>0</v>
      </c>
      <c r="Q33" s="29">
        <f t="shared" si="4"/>
        <v>20697730.400000002</v>
      </c>
      <c r="R33" s="33"/>
    </row>
    <row r="34" spans="1:18" ht="30" customHeight="1" x14ac:dyDescent="0.25">
      <c r="A34" s="38"/>
      <c r="B34" s="28" t="s">
        <v>39</v>
      </c>
      <c r="C34" s="29">
        <v>232868.6</v>
      </c>
      <c r="D34" s="29">
        <v>76444</v>
      </c>
      <c r="E34" s="29">
        <v>136.19999999999999</v>
      </c>
      <c r="F34" s="29">
        <v>0</v>
      </c>
      <c r="G34" s="29">
        <f t="shared" si="3"/>
        <v>309448.8</v>
      </c>
      <c r="H34" s="29">
        <v>957798.8</v>
      </c>
      <c r="I34" s="29">
        <v>530843.4</v>
      </c>
      <c r="J34" s="31">
        <v>1378.9</v>
      </c>
      <c r="K34" s="29">
        <v>0</v>
      </c>
      <c r="L34" s="29">
        <f t="shared" si="1"/>
        <v>1490021.1</v>
      </c>
      <c r="M34" s="29">
        <v>0</v>
      </c>
      <c r="N34" s="29">
        <v>4304.6000000000004</v>
      </c>
      <c r="O34" s="29">
        <v>0</v>
      </c>
      <c r="P34" s="29">
        <v>0</v>
      </c>
      <c r="Q34" s="29">
        <f t="shared" si="4"/>
        <v>4304.6000000000004</v>
      </c>
      <c r="R34" s="33"/>
    </row>
    <row r="35" spans="1:18" ht="33" customHeight="1" x14ac:dyDescent="0.25">
      <c r="A35" s="38"/>
      <c r="B35" s="28" t="s">
        <v>40</v>
      </c>
      <c r="C35" s="29">
        <v>199586.4</v>
      </c>
      <c r="D35" s="29">
        <v>150785.70000000001</v>
      </c>
      <c r="E35" s="29">
        <v>0</v>
      </c>
      <c r="F35" s="29">
        <v>9857.2000000000007</v>
      </c>
      <c r="G35" s="29">
        <f t="shared" si="3"/>
        <v>360229.3</v>
      </c>
      <c r="H35" s="29">
        <v>16244.1</v>
      </c>
      <c r="I35" s="29">
        <v>145115.29999999999</v>
      </c>
      <c r="J35" s="29">
        <v>0</v>
      </c>
      <c r="K35" s="29">
        <v>0</v>
      </c>
      <c r="L35" s="29">
        <f t="shared" si="1"/>
        <v>161359.4</v>
      </c>
      <c r="M35" s="29">
        <v>0</v>
      </c>
      <c r="N35" s="29">
        <v>144612.9</v>
      </c>
      <c r="O35" s="29">
        <v>0</v>
      </c>
      <c r="P35" s="29">
        <v>0</v>
      </c>
      <c r="Q35" s="29">
        <f t="shared" si="4"/>
        <v>144612.9</v>
      </c>
      <c r="R35" s="33"/>
    </row>
    <row r="36" spans="1:18" ht="27.75" customHeight="1" x14ac:dyDescent="0.25">
      <c r="A36" s="38"/>
      <c r="B36" s="28" t="s">
        <v>41</v>
      </c>
      <c r="C36" s="29">
        <v>106267.1</v>
      </c>
      <c r="D36" s="29">
        <v>50316.7</v>
      </c>
      <c r="E36" s="29">
        <v>0</v>
      </c>
      <c r="F36" s="29">
        <v>0</v>
      </c>
      <c r="G36" s="29">
        <f t="shared" si="3"/>
        <v>156583.79999999999</v>
      </c>
      <c r="H36" s="29">
        <v>12387.6</v>
      </c>
      <c r="I36" s="29">
        <v>31069.4</v>
      </c>
      <c r="J36" s="29">
        <v>0</v>
      </c>
      <c r="K36" s="29">
        <v>0</v>
      </c>
      <c r="L36" s="29">
        <f t="shared" si="1"/>
        <v>43457</v>
      </c>
      <c r="M36" s="29">
        <v>0</v>
      </c>
      <c r="N36" s="29">
        <v>26125.200000000001</v>
      </c>
      <c r="O36" s="29">
        <v>0</v>
      </c>
      <c r="P36" s="29">
        <v>0</v>
      </c>
      <c r="Q36" s="29">
        <f t="shared" si="4"/>
        <v>26125.200000000001</v>
      </c>
      <c r="R36" s="33"/>
    </row>
    <row r="37" spans="1:18" ht="58.5" customHeight="1" x14ac:dyDescent="0.25">
      <c r="A37" s="38"/>
      <c r="B37" s="28" t="s">
        <v>42</v>
      </c>
      <c r="C37" s="29">
        <v>26531.1</v>
      </c>
      <c r="D37" s="29">
        <v>820.5</v>
      </c>
      <c r="E37" s="29">
        <v>0</v>
      </c>
      <c r="F37" s="29">
        <v>4098.8999999999996</v>
      </c>
      <c r="G37" s="29">
        <f t="shared" si="3"/>
        <v>31450.5</v>
      </c>
      <c r="H37" s="29">
        <v>25668.2</v>
      </c>
      <c r="I37" s="29">
        <v>793.9</v>
      </c>
      <c r="J37" s="29">
        <v>0</v>
      </c>
      <c r="K37" s="29">
        <v>7557.2</v>
      </c>
      <c r="L37" s="29">
        <f t="shared" si="1"/>
        <v>34019.300000000003</v>
      </c>
      <c r="M37" s="29">
        <v>0</v>
      </c>
      <c r="N37" s="29">
        <v>0</v>
      </c>
      <c r="O37" s="29">
        <v>0</v>
      </c>
      <c r="P37" s="29">
        <v>0</v>
      </c>
      <c r="Q37" s="29">
        <f t="shared" si="4"/>
        <v>0</v>
      </c>
      <c r="R37" s="33"/>
    </row>
    <row r="38" spans="1:18" ht="34.5" customHeight="1" x14ac:dyDescent="0.25">
      <c r="A38" s="27"/>
      <c r="B38" s="28" t="s">
        <v>43</v>
      </c>
      <c r="C38" s="29">
        <v>0</v>
      </c>
      <c r="D38" s="29">
        <v>0</v>
      </c>
      <c r="E38" s="29">
        <v>0</v>
      </c>
      <c r="F38" s="29">
        <v>0</v>
      </c>
      <c r="G38" s="29">
        <f t="shared" si="3"/>
        <v>0</v>
      </c>
      <c r="H38" s="29">
        <v>0</v>
      </c>
      <c r="I38" s="29">
        <v>0</v>
      </c>
      <c r="J38" s="29">
        <v>0</v>
      </c>
      <c r="K38" s="29">
        <v>0</v>
      </c>
      <c r="L38" s="29">
        <f t="shared" si="1"/>
        <v>0</v>
      </c>
      <c r="M38" s="29">
        <v>0</v>
      </c>
      <c r="N38" s="29">
        <v>0</v>
      </c>
      <c r="O38" s="29">
        <v>0</v>
      </c>
      <c r="P38" s="29">
        <v>0</v>
      </c>
      <c r="Q38" s="29">
        <f t="shared" si="4"/>
        <v>0</v>
      </c>
      <c r="R38" s="33"/>
    </row>
    <row r="39" spans="1:18" ht="41.25" customHeight="1" x14ac:dyDescent="0.25">
      <c r="A39" s="38"/>
      <c r="B39" s="28" t="s">
        <v>44</v>
      </c>
      <c r="C39" s="29">
        <v>0</v>
      </c>
      <c r="D39" s="29">
        <v>0</v>
      </c>
      <c r="E39" s="29">
        <v>0</v>
      </c>
      <c r="F39" s="29">
        <v>0</v>
      </c>
      <c r="G39" s="29">
        <f t="shared" si="3"/>
        <v>0</v>
      </c>
      <c r="H39" s="29">
        <v>0</v>
      </c>
      <c r="I39" s="29">
        <v>0</v>
      </c>
      <c r="J39" s="29">
        <v>0</v>
      </c>
      <c r="K39" s="29">
        <v>0</v>
      </c>
      <c r="L39" s="29">
        <f t="shared" si="1"/>
        <v>0</v>
      </c>
      <c r="M39" s="29">
        <v>0</v>
      </c>
      <c r="N39" s="29">
        <v>0</v>
      </c>
      <c r="O39" s="29">
        <v>0</v>
      </c>
      <c r="P39" s="29">
        <v>0</v>
      </c>
      <c r="Q39" s="29">
        <f t="shared" si="4"/>
        <v>0</v>
      </c>
      <c r="R39" s="33"/>
    </row>
    <row r="40" spans="1:18" ht="41.25" customHeight="1" x14ac:dyDescent="0.25">
      <c r="A40" s="38"/>
      <c r="B40" s="28" t="s">
        <v>81</v>
      </c>
      <c r="C40" s="29">
        <v>0</v>
      </c>
      <c r="D40" s="29">
        <v>0</v>
      </c>
      <c r="E40" s="29">
        <v>0</v>
      </c>
      <c r="F40" s="29">
        <v>0</v>
      </c>
      <c r="G40" s="29">
        <f t="shared" si="3"/>
        <v>0</v>
      </c>
      <c r="H40" s="29">
        <v>0</v>
      </c>
      <c r="I40" s="29">
        <v>0</v>
      </c>
      <c r="J40" s="29">
        <v>0</v>
      </c>
      <c r="K40" s="29">
        <v>0</v>
      </c>
      <c r="L40" s="29">
        <f t="shared" si="1"/>
        <v>0</v>
      </c>
      <c r="M40" s="29">
        <v>0</v>
      </c>
      <c r="N40" s="29">
        <v>0</v>
      </c>
      <c r="O40" s="29">
        <v>0</v>
      </c>
      <c r="P40" s="29">
        <v>0</v>
      </c>
      <c r="Q40" s="29">
        <f t="shared" si="4"/>
        <v>0</v>
      </c>
      <c r="R40" s="33"/>
    </row>
    <row r="41" spans="1:18" ht="34.5" customHeight="1" x14ac:dyDescent="0.25">
      <c r="A41" s="38"/>
      <c r="B41" s="28" t="s">
        <v>45</v>
      </c>
      <c r="C41" s="29">
        <v>3590.9</v>
      </c>
      <c r="D41" s="29">
        <v>111.1</v>
      </c>
      <c r="E41" s="29">
        <v>0</v>
      </c>
      <c r="F41" s="29">
        <v>0</v>
      </c>
      <c r="G41" s="29">
        <f t="shared" si="3"/>
        <v>3702</v>
      </c>
      <c r="H41" s="29">
        <v>0</v>
      </c>
      <c r="I41" s="29">
        <v>0</v>
      </c>
      <c r="J41" s="29">
        <v>0</v>
      </c>
      <c r="K41" s="29">
        <v>0</v>
      </c>
      <c r="L41" s="29">
        <f t="shared" si="1"/>
        <v>0</v>
      </c>
      <c r="M41" s="29">
        <v>0</v>
      </c>
      <c r="N41" s="29">
        <v>0</v>
      </c>
      <c r="O41" s="29">
        <v>0</v>
      </c>
      <c r="P41" s="29">
        <v>0</v>
      </c>
      <c r="Q41" s="29">
        <f t="shared" si="4"/>
        <v>0</v>
      </c>
      <c r="R41" s="33"/>
    </row>
    <row r="42" spans="1:18" ht="27" customHeight="1" x14ac:dyDescent="0.25">
      <c r="A42" s="27">
        <v>9</v>
      </c>
      <c r="B42" s="28" t="s">
        <v>46</v>
      </c>
      <c r="C42" s="29">
        <v>3324834.4</v>
      </c>
      <c r="D42" s="29">
        <v>1292964.2</v>
      </c>
      <c r="E42" s="29">
        <v>46979.7</v>
      </c>
      <c r="F42" s="29">
        <v>1116664.2</v>
      </c>
      <c r="G42" s="29">
        <f t="shared" si="3"/>
        <v>5781442.5</v>
      </c>
      <c r="H42" s="29">
        <v>700678.8</v>
      </c>
      <c r="I42" s="29">
        <v>291786.09999999998</v>
      </c>
      <c r="J42" s="29">
        <v>43402.9</v>
      </c>
      <c r="K42" s="29">
        <v>1303210.8999999999</v>
      </c>
      <c r="L42" s="29">
        <f t="shared" si="1"/>
        <v>2339078.7000000002</v>
      </c>
      <c r="M42" s="29">
        <v>697245.5</v>
      </c>
      <c r="N42" s="29">
        <v>274385.59999999998</v>
      </c>
      <c r="O42" s="29">
        <v>43343.9</v>
      </c>
      <c r="P42" s="29">
        <v>1348712.2</v>
      </c>
      <c r="Q42" s="29">
        <f t="shared" si="4"/>
        <v>2363687.2000000002</v>
      </c>
      <c r="R42" s="33"/>
    </row>
    <row r="43" spans="1:18" ht="30.75" customHeight="1" x14ac:dyDescent="0.25">
      <c r="A43" s="38"/>
      <c r="B43" s="28" t="s">
        <v>47</v>
      </c>
      <c r="C43" s="29">
        <v>0</v>
      </c>
      <c r="D43" s="29">
        <v>0</v>
      </c>
      <c r="E43" s="29">
        <v>0</v>
      </c>
      <c r="F43" s="29">
        <v>0</v>
      </c>
      <c r="G43" s="29">
        <f t="shared" si="3"/>
        <v>0</v>
      </c>
      <c r="H43" s="29">
        <v>0</v>
      </c>
      <c r="I43" s="29">
        <v>0</v>
      </c>
      <c r="J43" s="29">
        <v>0</v>
      </c>
      <c r="K43" s="29">
        <v>0</v>
      </c>
      <c r="L43" s="29">
        <f t="shared" si="1"/>
        <v>0</v>
      </c>
      <c r="M43" s="29">
        <v>0</v>
      </c>
      <c r="N43" s="29">
        <v>0</v>
      </c>
      <c r="O43" s="29">
        <v>0</v>
      </c>
      <c r="P43" s="29">
        <v>0</v>
      </c>
      <c r="Q43" s="29">
        <f t="shared" si="4"/>
        <v>0</v>
      </c>
      <c r="R43" s="33"/>
    </row>
    <row r="44" spans="1:18" ht="37.5" customHeight="1" x14ac:dyDescent="0.25">
      <c r="A44" s="38"/>
      <c r="B44" s="28" t="s">
        <v>48</v>
      </c>
      <c r="C44" s="29">
        <v>357175.1</v>
      </c>
      <c r="D44" s="29">
        <v>11197.6</v>
      </c>
      <c r="E44" s="29">
        <v>19645</v>
      </c>
      <c r="F44" s="29">
        <v>0</v>
      </c>
      <c r="G44" s="29">
        <f t="shared" si="3"/>
        <v>388017.69999999995</v>
      </c>
      <c r="H44" s="29">
        <v>400525</v>
      </c>
      <c r="I44" s="29">
        <v>12441.8</v>
      </c>
      <c r="J44" s="29">
        <v>21827.7</v>
      </c>
      <c r="K44" s="29">
        <v>0</v>
      </c>
      <c r="L44" s="29">
        <f t="shared" si="1"/>
        <v>434794.5</v>
      </c>
      <c r="M44" s="29">
        <v>401163.2</v>
      </c>
      <c r="N44" s="29">
        <v>12441.8</v>
      </c>
      <c r="O44" s="29">
        <v>21768.7</v>
      </c>
      <c r="P44" s="29">
        <v>0</v>
      </c>
      <c r="Q44" s="29">
        <f t="shared" si="4"/>
        <v>435373.7</v>
      </c>
      <c r="R44" s="33"/>
    </row>
    <row r="45" spans="1:18" ht="40.5" customHeight="1" x14ac:dyDescent="0.25">
      <c r="A45" s="38"/>
      <c r="B45" s="28" t="s">
        <v>49</v>
      </c>
      <c r="C45" s="29">
        <v>2669485.6</v>
      </c>
      <c r="D45" s="29">
        <v>984671.1</v>
      </c>
      <c r="E45" s="29">
        <v>0</v>
      </c>
      <c r="F45" s="29">
        <v>0</v>
      </c>
      <c r="G45" s="29">
        <f t="shared" si="3"/>
        <v>3654156.7</v>
      </c>
      <c r="H45" s="29">
        <v>0</v>
      </c>
      <c r="I45" s="29">
        <v>0</v>
      </c>
      <c r="J45" s="29">
        <v>0</v>
      </c>
      <c r="K45" s="29">
        <v>0</v>
      </c>
      <c r="L45" s="29">
        <f t="shared" si="1"/>
        <v>0</v>
      </c>
      <c r="M45" s="29">
        <v>0</v>
      </c>
      <c r="N45" s="29">
        <v>0</v>
      </c>
      <c r="O45" s="29">
        <v>0</v>
      </c>
      <c r="P45" s="29">
        <v>0</v>
      </c>
      <c r="Q45" s="29">
        <f t="shared" si="4"/>
        <v>0</v>
      </c>
      <c r="R45" s="33"/>
    </row>
    <row r="46" spans="1:18" ht="44.25" customHeight="1" x14ac:dyDescent="0.25">
      <c r="A46" s="27">
        <v>10</v>
      </c>
      <c r="B46" s="28" t="s">
        <v>50</v>
      </c>
      <c r="C46" s="29">
        <v>0</v>
      </c>
      <c r="D46" s="29">
        <v>900774.9</v>
      </c>
      <c r="E46" s="29">
        <v>0</v>
      </c>
      <c r="F46" s="29">
        <v>0</v>
      </c>
      <c r="G46" s="29">
        <f t="shared" si="3"/>
        <v>900774.9</v>
      </c>
      <c r="H46" s="29">
        <v>0</v>
      </c>
      <c r="I46" s="29">
        <v>886774.5</v>
      </c>
      <c r="J46" s="29">
        <v>0</v>
      </c>
      <c r="K46" s="29">
        <v>0</v>
      </c>
      <c r="L46" s="29">
        <f t="shared" si="1"/>
        <v>886774.5</v>
      </c>
      <c r="M46" s="29">
        <v>0</v>
      </c>
      <c r="N46" s="29">
        <v>886877.3</v>
      </c>
      <c r="O46" s="29">
        <v>0</v>
      </c>
      <c r="P46" s="29">
        <v>0</v>
      </c>
      <c r="Q46" s="29">
        <f t="shared" si="4"/>
        <v>886877.3</v>
      </c>
      <c r="R46" s="33"/>
    </row>
    <row r="47" spans="1:18" ht="45" customHeight="1" x14ac:dyDescent="0.25">
      <c r="A47" s="27">
        <v>11</v>
      </c>
      <c r="B47" s="28" t="s">
        <v>51</v>
      </c>
      <c r="C47" s="29">
        <v>29143.1</v>
      </c>
      <c r="D47" s="29">
        <v>624070.6</v>
      </c>
      <c r="E47" s="29">
        <v>6492.3</v>
      </c>
      <c r="F47" s="29">
        <v>0</v>
      </c>
      <c r="G47" s="29">
        <f t="shared" si="3"/>
        <v>659706</v>
      </c>
      <c r="H47" s="29">
        <v>23969.9</v>
      </c>
      <c r="I47" s="29">
        <v>623922.5</v>
      </c>
      <c r="J47" s="29">
        <v>6325.1</v>
      </c>
      <c r="K47" s="29">
        <v>0</v>
      </c>
      <c r="L47" s="29">
        <f t="shared" si="1"/>
        <v>654217.5</v>
      </c>
      <c r="M47" s="29">
        <v>0</v>
      </c>
      <c r="N47" s="29">
        <v>614957</v>
      </c>
      <c r="O47" s="29">
        <v>315.8</v>
      </c>
      <c r="P47" s="29">
        <v>0</v>
      </c>
      <c r="Q47" s="29">
        <f t="shared" si="4"/>
        <v>615272.80000000005</v>
      </c>
      <c r="R47" s="33"/>
    </row>
    <row r="48" spans="1:18" ht="29.25" customHeight="1" x14ac:dyDescent="0.25">
      <c r="A48" s="38"/>
      <c r="B48" s="28" t="s">
        <v>84</v>
      </c>
      <c r="C48" s="29">
        <v>29143.1</v>
      </c>
      <c r="D48" s="29">
        <v>134826.4</v>
      </c>
      <c r="E48" s="29">
        <v>6176.5</v>
      </c>
      <c r="F48" s="29">
        <v>0</v>
      </c>
      <c r="G48" s="29">
        <f t="shared" si="3"/>
        <v>170146</v>
      </c>
      <c r="H48" s="29">
        <v>23969.9</v>
      </c>
      <c r="I48" s="29">
        <v>131892.79999999999</v>
      </c>
      <c r="J48" s="29">
        <v>6009.3</v>
      </c>
      <c r="K48" s="29">
        <v>0</v>
      </c>
      <c r="L48" s="29">
        <f t="shared" si="1"/>
        <v>161871.99999999997</v>
      </c>
      <c r="M48" s="29">
        <v>0</v>
      </c>
      <c r="N48" s="29">
        <v>131892.79999999999</v>
      </c>
      <c r="O48" s="29">
        <v>0</v>
      </c>
      <c r="P48" s="29">
        <v>0</v>
      </c>
      <c r="Q48" s="29">
        <f t="shared" si="4"/>
        <v>131892.79999999999</v>
      </c>
      <c r="R48" s="33"/>
    </row>
    <row r="49" spans="1:18" ht="35.25" customHeight="1" x14ac:dyDescent="0.25">
      <c r="A49" s="38"/>
      <c r="B49" s="28" t="s">
        <v>53</v>
      </c>
      <c r="C49" s="29">
        <v>0</v>
      </c>
      <c r="D49" s="29">
        <v>0</v>
      </c>
      <c r="E49" s="29">
        <v>0</v>
      </c>
      <c r="F49" s="29">
        <v>0</v>
      </c>
      <c r="G49" s="29">
        <f t="shared" si="3"/>
        <v>0</v>
      </c>
      <c r="H49" s="29">
        <v>0</v>
      </c>
      <c r="I49" s="29">
        <v>0</v>
      </c>
      <c r="J49" s="29">
        <v>0</v>
      </c>
      <c r="K49" s="29">
        <v>0</v>
      </c>
      <c r="L49" s="29">
        <f t="shared" si="1"/>
        <v>0</v>
      </c>
      <c r="M49" s="29">
        <v>0</v>
      </c>
      <c r="N49" s="29">
        <v>0</v>
      </c>
      <c r="O49" s="29">
        <v>0</v>
      </c>
      <c r="P49" s="29">
        <v>0</v>
      </c>
      <c r="Q49" s="29">
        <f t="shared" si="4"/>
        <v>0</v>
      </c>
      <c r="R49" s="33"/>
    </row>
    <row r="50" spans="1:18" ht="32.25" customHeight="1" x14ac:dyDescent="0.25">
      <c r="A50" s="27">
        <v>12</v>
      </c>
      <c r="B50" s="28" t="s">
        <v>54</v>
      </c>
      <c r="C50" s="29">
        <v>722889.1</v>
      </c>
      <c r="D50" s="29">
        <v>411622.3</v>
      </c>
      <c r="E50" s="29">
        <v>0</v>
      </c>
      <c r="F50" s="29">
        <v>0</v>
      </c>
      <c r="G50" s="29">
        <f t="shared" si="3"/>
        <v>1134511.3999999999</v>
      </c>
      <c r="H50" s="29">
        <v>722889.1</v>
      </c>
      <c r="I50" s="29">
        <v>407542.2</v>
      </c>
      <c r="J50" s="29">
        <v>0</v>
      </c>
      <c r="K50" s="29">
        <v>0</v>
      </c>
      <c r="L50" s="29">
        <f t="shared" si="1"/>
        <v>1130431.3</v>
      </c>
      <c r="M50" s="29">
        <v>717554.1</v>
      </c>
      <c r="N50" s="29">
        <v>407542.2</v>
      </c>
      <c r="O50" s="29">
        <v>0</v>
      </c>
      <c r="P50" s="29">
        <v>0</v>
      </c>
      <c r="Q50" s="29">
        <f t="shared" si="4"/>
        <v>1125096.3</v>
      </c>
      <c r="R50" s="33"/>
    </row>
    <row r="51" spans="1:18" ht="38.25" customHeight="1" x14ac:dyDescent="0.25">
      <c r="A51" s="27">
        <v>13</v>
      </c>
      <c r="B51" s="28" t="s">
        <v>55</v>
      </c>
      <c r="C51" s="29">
        <v>260016.9</v>
      </c>
      <c r="D51" s="29">
        <v>2083495.7</v>
      </c>
      <c r="E51" s="29">
        <v>600</v>
      </c>
      <c r="F51" s="29">
        <v>0</v>
      </c>
      <c r="G51" s="29">
        <f t="shared" si="0"/>
        <v>2344112.6</v>
      </c>
      <c r="H51" s="29">
        <v>383187.6</v>
      </c>
      <c r="I51" s="29">
        <v>1952307.3</v>
      </c>
      <c r="J51" s="29">
        <v>600</v>
      </c>
      <c r="K51" s="29">
        <v>0</v>
      </c>
      <c r="L51" s="29">
        <f t="shared" si="1"/>
        <v>2336094.9</v>
      </c>
      <c r="M51" s="29">
        <v>0</v>
      </c>
      <c r="N51" s="29">
        <v>1938847.1</v>
      </c>
      <c r="O51" s="29">
        <v>0</v>
      </c>
      <c r="P51" s="29">
        <v>0</v>
      </c>
      <c r="Q51" s="29">
        <f t="shared" si="4"/>
        <v>1938847.1</v>
      </c>
      <c r="R51" s="33"/>
    </row>
    <row r="52" spans="1:18" ht="33" customHeight="1" x14ac:dyDescent="0.25">
      <c r="A52" s="38"/>
      <c r="B52" s="28" t="s">
        <v>56</v>
      </c>
      <c r="C52" s="29">
        <v>207729.5</v>
      </c>
      <c r="D52" s="29">
        <v>11620</v>
      </c>
      <c r="E52" s="29">
        <v>0</v>
      </c>
      <c r="F52" s="29">
        <v>0</v>
      </c>
      <c r="G52" s="29">
        <f t="shared" si="0"/>
        <v>219349.5</v>
      </c>
      <c r="H52" s="29">
        <v>328035.59999999998</v>
      </c>
      <c r="I52" s="29">
        <v>12531.8</v>
      </c>
      <c r="J52" s="29">
        <v>0</v>
      </c>
      <c r="K52" s="29">
        <v>0</v>
      </c>
      <c r="L52" s="29">
        <f t="shared" si="1"/>
        <v>340567.39999999997</v>
      </c>
      <c r="M52" s="29">
        <v>0</v>
      </c>
      <c r="N52" s="29">
        <v>0</v>
      </c>
      <c r="O52" s="29">
        <v>0</v>
      </c>
      <c r="P52" s="29">
        <v>0</v>
      </c>
      <c r="Q52" s="29">
        <f t="shared" si="4"/>
        <v>0</v>
      </c>
      <c r="R52" s="33"/>
    </row>
    <row r="53" spans="1:18" ht="30" customHeight="1" x14ac:dyDescent="0.25">
      <c r="A53" s="27"/>
      <c r="B53" s="28" t="s">
        <v>57</v>
      </c>
      <c r="C53" s="29">
        <v>1300</v>
      </c>
      <c r="D53" s="29">
        <v>14194.2</v>
      </c>
      <c r="E53" s="29">
        <v>0</v>
      </c>
      <c r="F53" s="29">
        <v>0</v>
      </c>
      <c r="G53" s="29">
        <f t="shared" si="0"/>
        <v>15494.2</v>
      </c>
      <c r="H53" s="29">
        <v>1300</v>
      </c>
      <c r="I53" s="29">
        <v>14194.2</v>
      </c>
      <c r="J53" s="29">
        <v>0</v>
      </c>
      <c r="K53" s="29">
        <v>0</v>
      </c>
      <c r="L53" s="29">
        <f t="shared" si="1"/>
        <v>15494.2</v>
      </c>
      <c r="M53" s="29">
        <v>0</v>
      </c>
      <c r="N53" s="29">
        <v>0</v>
      </c>
      <c r="O53" s="29">
        <v>0</v>
      </c>
      <c r="P53" s="29">
        <v>0</v>
      </c>
      <c r="Q53" s="29">
        <f t="shared" si="4"/>
        <v>0</v>
      </c>
      <c r="R53" s="33"/>
    </row>
    <row r="54" spans="1:18" ht="33.75" customHeight="1" x14ac:dyDescent="0.25">
      <c r="A54" s="27"/>
      <c r="B54" s="28" t="s">
        <v>58</v>
      </c>
      <c r="C54" s="29">
        <v>5700</v>
      </c>
      <c r="D54" s="29">
        <v>0</v>
      </c>
      <c r="E54" s="29">
        <v>0</v>
      </c>
      <c r="F54" s="29">
        <v>0</v>
      </c>
      <c r="G54" s="29">
        <f t="shared" si="0"/>
        <v>5700</v>
      </c>
      <c r="H54" s="29">
        <v>0</v>
      </c>
      <c r="I54" s="29">
        <v>0</v>
      </c>
      <c r="J54" s="29">
        <v>0</v>
      </c>
      <c r="K54" s="29">
        <v>0</v>
      </c>
      <c r="L54" s="29">
        <f t="shared" si="1"/>
        <v>0</v>
      </c>
      <c r="M54" s="29">
        <v>0</v>
      </c>
      <c r="N54" s="29">
        <v>0</v>
      </c>
      <c r="O54" s="29">
        <v>0</v>
      </c>
      <c r="P54" s="29">
        <v>0</v>
      </c>
      <c r="Q54" s="29">
        <f t="shared" si="4"/>
        <v>0</v>
      </c>
      <c r="R54" s="33"/>
    </row>
    <row r="55" spans="1:18" ht="42.75" customHeight="1" x14ac:dyDescent="0.25">
      <c r="A55" s="27">
        <v>14</v>
      </c>
      <c r="B55" s="28" t="s">
        <v>59</v>
      </c>
      <c r="C55" s="29">
        <v>6201567.7999999998</v>
      </c>
      <c r="D55" s="29">
        <v>11539570.300000001</v>
      </c>
      <c r="E55" s="29">
        <v>65411.5</v>
      </c>
      <c r="F55" s="29">
        <v>0</v>
      </c>
      <c r="G55" s="29">
        <f t="shared" si="0"/>
        <v>17806549.600000001</v>
      </c>
      <c r="H55" s="29">
        <v>6443193.0999999996</v>
      </c>
      <c r="I55" s="29">
        <v>11422526.300000001</v>
      </c>
      <c r="J55" s="29">
        <v>65411.5</v>
      </c>
      <c r="K55" s="29">
        <v>0</v>
      </c>
      <c r="L55" s="29">
        <f t="shared" si="1"/>
        <v>17931130.899999999</v>
      </c>
      <c r="M55" s="29">
        <v>4377938</v>
      </c>
      <c r="N55" s="29">
        <v>11423328</v>
      </c>
      <c r="O55" s="29">
        <v>65411.5</v>
      </c>
      <c r="P55" s="29">
        <v>0</v>
      </c>
      <c r="Q55" s="29">
        <f t="shared" si="4"/>
        <v>15866677.5</v>
      </c>
      <c r="R55" s="33"/>
    </row>
    <row r="56" spans="1:18" ht="36" customHeight="1" x14ac:dyDescent="0.25">
      <c r="A56" s="38"/>
      <c r="B56" s="28" t="s">
        <v>60</v>
      </c>
      <c r="C56" s="29">
        <v>1975241.1</v>
      </c>
      <c r="D56" s="29">
        <v>184184.7</v>
      </c>
      <c r="E56" s="29">
        <v>0</v>
      </c>
      <c r="F56" s="29">
        <v>0</v>
      </c>
      <c r="G56" s="29">
        <f t="shared" si="0"/>
        <v>2159425.8000000003</v>
      </c>
      <c r="H56" s="29">
        <v>2065044.7</v>
      </c>
      <c r="I56" s="29">
        <v>189593.7</v>
      </c>
      <c r="J56" s="29">
        <v>0</v>
      </c>
      <c r="K56" s="29">
        <v>0</v>
      </c>
      <c r="L56" s="29">
        <f t="shared" si="1"/>
        <v>2254638.4</v>
      </c>
      <c r="M56" s="29">
        <v>2065044.7</v>
      </c>
      <c r="N56" s="29">
        <v>189593.7</v>
      </c>
      <c r="O56" s="29">
        <v>0</v>
      </c>
      <c r="P56" s="29">
        <v>0</v>
      </c>
      <c r="Q56" s="29">
        <f t="shared" si="4"/>
        <v>2254638.4</v>
      </c>
      <c r="R56" s="33"/>
    </row>
    <row r="57" spans="1:18" ht="53.25" customHeight="1" x14ac:dyDescent="0.25">
      <c r="A57" s="27"/>
      <c r="B57" s="28" t="s">
        <v>61</v>
      </c>
      <c r="C57" s="29">
        <v>189.4</v>
      </c>
      <c r="D57" s="29">
        <v>0</v>
      </c>
      <c r="E57" s="29">
        <v>0</v>
      </c>
      <c r="F57" s="29">
        <v>0</v>
      </c>
      <c r="G57" s="29">
        <f t="shared" si="0"/>
        <v>189.4</v>
      </c>
      <c r="H57" s="29">
        <v>210.4</v>
      </c>
      <c r="I57" s="29">
        <v>0</v>
      </c>
      <c r="J57" s="29">
        <v>0</v>
      </c>
      <c r="K57" s="29">
        <v>0</v>
      </c>
      <c r="L57" s="29">
        <f t="shared" si="1"/>
        <v>210.4</v>
      </c>
      <c r="M57" s="29">
        <v>210.4</v>
      </c>
      <c r="N57" s="29">
        <v>0</v>
      </c>
      <c r="O57" s="29">
        <v>0</v>
      </c>
      <c r="P57" s="29">
        <v>0</v>
      </c>
      <c r="Q57" s="29">
        <f t="shared" si="4"/>
        <v>210.4</v>
      </c>
      <c r="R57" s="33"/>
    </row>
    <row r="58" spans="1:18" ht="39.75" customHeight="1" x14ac:dyDescent="0.25">
      <c r="A58" s="27">
        <v>15</v>
      </c>
      <c r="B58" s="28" t="s">
        <v>62</v>
      </c>
      <c r="C58" s="29">
        <v>3485108</v>
      </c>
      <c r="D58" s="29">
        <v>9427928.0999999996</v>
      </c>
      <c r="E58" s="29">
        <v>28244.6</v>
      </c>
      <c r="F58" s="29">
        <v>0</v>
      </c>
      <c r="G58" s="29">
        <f t="shared" si="0"/>
        <v>12941280.699999999</v>
      </c>
      <c r="H58" s="29">
        <v>4032856.8</v>
      </c>
      <c r="I58" s="29">
        <v>8799771.5</v>
      </c>
      <c r="J58" s="29">
        <v>28066.799999999999</v>
      </c>
      <c r="K58" s="29">
        <v>0</v>
      </c>
      <c r="L58" s="29">
        <f t="shared" si="1"/>
        <v>12860695.100000001</v>
      </c>
      <c r="M58" s="29">
        <v>333000</v>
      </c>
      <c r="N58" s="29">
        <v>8444577.3000000007</v>
      </c>
      <c r="O58" s="29">
        <v>28066.7</v>
      </c>
      <c r="P58" s="29">
        <v>0</v>
      </c>
      <c r="Q58" s="29">
        <f>SUM(M58:P58)</f>
        <v>8805644</v>
      </c>
      <c r="R58" s="33"/>
    </row>
    <row r="59" spans="1:18" ht="37.5" customHeight="1" x14ac:dyDescent="0.25">
      <c r="A59" s="27"/>
      <c r="B59" s="28" t="s">
        <v>63</v>
      </c>
      <c r="C59" s="29">
        <v>3329693.1</v>
      </c>
      <c r="D59" s="29">
        <v>3573498.6</v>
      </c>
      <c r="E59" s="29">
        <v>26350</v>
      </c>
      <c r="F59" s="29">
        <v>0</v>
      </c>
      <c r="G59" s="29">
        <f t="shared" si="0"/>
        <v>6929541.7000000002</v>
      </c>
      <c r="H59" s="29">
        <v>3869442</v>
      </c>
      <c r="I59" s="29">
        <v>3310027.2</v>
      </c>
      <c r="J59" s="29">
        <v>4700.7</v>
      </c>
      <c r="K59" s="29">
        <v>0</v>
      </c>
      <c r="L59" s="29">
        <f t="shared" si="1"/>
        <v>7184169.9000000004</v>
      </c>
      <c r="M59" s="29">
        <v>0</v>
      </c>
      <c r="N59" s="29">
        <v>3108175.8</v>
      </c>
      <c r="O59" s="29">
        <v>4700.8</v>
      </c>
      <c r="P59" s="29">
        <v>0</v>
      </c>
      <c r="Q59" s="29">
        <f t="shared" si="4"/>
        <v>3112876.5999999996</v>
      </c>
      <c r="R59" s="33"/>
    </row>
    <row r="60" spans="1:18" ht="39" customHeight="1" x14ac:dyDescent="0.25">
      <c r="A60" s="38"/>
      <c r="B60" s="28" t="s">
        <v>64</v>
      </c>
      <c r="C60" s="29">
        <v>155414.79999999999</v>
      </c>
      <c r="D60" s="29">
        <v>187245.8</v>
      </c>
      <c r="E60" s="29">
        <v>0</v>
      </c>
      <c r="F60" s="29">
        <v>0</v>
      </c>
      <c r="G60" s="29">
        <f t="shared" si="0"/>
        <v>342660.6</v>
      </c>
      <c r="H60" s="29">
        <v>155414.79999999999</v>
      </c>
      <c r="I60" s="29">
        <v>120754.7</v>
      </c>
      <c r="J60" s="29">
        <v>0</v>
      </c>
      <c r="K60" s="29">
        <v>0</v>
      </c>
      <c r="L60" s="29">
        <f t="shared" si="1"/>
        <v>276169.5</v>
      </c>
      <c r="M60" s="29">
        <v>155414.79999999999</v>
      </c>
      <c r="N60" s="29">
        <v>0</v>
      </c>
      <c r="O60" s="29">
        <v>0</v>
      </c>
      <c r="P60" s="29">
        <v>0</v>
      </c>
      <c r="Q60" s="29">
        <f t="shared" si="4"/>
        <v>155414.79999999999</v>
      </c>
      <c r="R60" s="33"/>
    </row>
    <row r="61" spans="1:18" ht="38.25" customHeight="1" x14ac:dyDescent="0.25">
      <c r="A61" s="27"/>
      <c r="B61" s="28" t="s">
        <v>65</v>
      </c>
      <c r="C61" s="29">
        <v>0</v>
      </c>
      <c r="D61" s="29">
        <v>172195.5</v>
      </c>
      <c r="E61" s="29">
        <v>0</v>
      </c>
      <c r="F61" s="29">
        <v>0</v>
      </c>
      <c r="G61" s="29">
        <f t="shared" si="0"/>
        <v>172195.5</v>
      </c>
      <c r="H61" s="29">
        <v>0</v>
      </c>
      <c r="I61" s="29">
        <v>174380</v>
      </c>
      <c r="J61" s="29">
        <v>0</v>
      </c>
      <c r="K61" s="29">
        <v>0</v>
      </c>
      <c r="L61" s="29">
        <f t="shared" si="1"/>
        <v>174380</v>
      </c>
      <c r="M61" s="29">
        <v>0</v>
      </c>
      <c r="N61" s="29">
        <v>181000</v>
      </c>
      <c r="O61" s="29">
        <v>0</v>
      </c>
      <c r="P61" s="29">
        <v>0</v>
      </c>
      <c r="Q61" s="29">
        <f t="shared" si="4"/>
        <v>181000</v>
      </c>
      <c r="R61" s="33"/>
    </row>
    <row r="62" spans="1:18" ht="50.25" customHeight="1" x14ac:dyDescent="0.25">
      <c r="A62" s="27">
        <v>16</v>
      </c>
      <c r="B62" s="28" t="s">
        <v>66</v>
      </c>
      <c r="C62" s="29">
        <v>0</v>
      </c>
      <c r="D62" s="29">
        <v>813056.8</v>
      </c>
      <c r="E62" s="29">
        <v>105534.3</v>
      </c>
      <c r="F62" s="29">
        <v>1614442.3</v>
      </c>
      <c r="G62" s="29">
        <f t="shared" si="0"/>
        <v>2533033.4000000004</v>
      </c>
      <c r="H62" s="29">
        <v>0</v>
      </c>
      <c r="I62" s="29">
        <v>438879.7</v>
      </c>
      <c r="J62" s="29">
        <v>30033.5</v>
      </c>
      <c r="K62" s="29">
        <v>839655.6</v>
      </c>
      <c r="L62" s="29">
        <f>SUM(H62:K62)</f>
        <v>1308568.8</v>
      </c>
      <c r="M62" s="29">
        <v>0</v>
      </c>
      <c r="N62" s="29">
        <v>262949.90000000002</v>
      </c>
      <c r="O62" s="29">
        <v>8441.1</v>
      </c>
      <c r="P62" s="29">
        <v>18568.599999999999</v>
      </c>
      <c r="Q62" s="29">
        <f>SUM(M62:P62)</f>
        <v>289959.59999999998</v>
      </c>
      <c r="R62" s="33"/>
    </row>
    <row r="63" spans="1:18" ht="30.75" customHeight="1" x14ac:dyDescent="0.25">
      <c r="A63" s="27"/>
      <c r="B63" s="28" t="s">
        <v>67</v>
      </c>
      <c r="C63" s="29">
        <v>0</v>
      </c>
      <c r="D63" s="29">
        <v>9775</v>
      </c>
      <c r="E63" s="29">
        <v>0</v>
      </c>
      <c r="F63" s="29">
        <v>0</v>
      </c>
      <c r="G63" s="29">
        <f t="shared" si="0"/>
        <v>9775</v>
      </c>
      <c r="H63" s="29">
        <v>0</v>
      </c>
      <c r="I63" s="29">
        <v>9775</v>
      </c>
      <c r="J63" s="29">
        <v>0</v>
      </c>
      <c r="K63" s="29">
        <v>0</v>
      </c>
      <c r="L63" s="29">
        <f t="shared" si="1"/>
        <v>9775</v>
      </c>
      <c r="M63" s="29">
        <v>0</v>
      </c>
      <c r="N63" s="29">
        <v>9775</v>
      </c>
      <c r="O63" s="29">
        <v>0</v>
      </c>
      <c r="P63" s="29">
        <v>0</v>
      </c>
      <c r="Q63" s="29">
        <f t="shared" si="4"/>
        <v>9775</v>
      </c>
      <c r="R63" s="33"/>
    </row>
    <row r="64" spans="1:18" ht="48.75" customHeight="1" x14ac:dyDescent="0.25">
      <c r="A64" s="27">
        <v>17</v>
      </c>
      <c r="B64" s="28" t="s">
        <v>68</v>
      </c>
      <c r="C64" s="29">
        <v>65473.2</v>
      </c>
      <c r="D64" s="29">
        <v>547752.4</v>
      </c>
      <c r="E64" s="29">
        <v>0</v>
      </c>
      <c r="F64" s="29">
        <v>0</v>
      </c>
      <c r="G64" s="29">
        <f t="shared" si="0"/>
        <v>613225.6</v>
      </c>
      <c r="H64" s="29">
        <v>253842.1</v>
      </c>
      <c r="I64" s="29">
        <v>547624.30000000005</v>
      </c>
      <c r="J64" s="29">
        <v>0</v>
      </c>
      <c r="K64" s="29">
        <v>0</v>
      </c>
      <c r="L64" s="29">
        <f t="shared" si="1"/>
        <v>801466.4</v>
      </c>
      <c r="M64" s="29">
        <v>0</v>
      </c>
      <c r="N64" s="29">
        <v>540960.9</v>
      </c>
      <c r="O64" s="29">
        <v>0</v>
      </c>
      <c r="P64" s="29">
        <v>0</v>
      </c>
      <c r="Q64" s="29">
        <f t="shared" si="4"/>
        <v>540960.9</v>
      </c>
      <c r="R64" s="33"/>
    </row>
    <row r="65" spans="1:18" ht="36" customHeight="1" x14ac:dyDescent="0.25">
      <c r="A65" s="38"/>
      <c r="B65" s="28" t="s">
        <v>69</v>
      </c>
      <c r="C65" s="29">
        <v>0</v>
      </c>
      <c r="D65" s="29">
        <v>1930</v>
      </c>
      <c r="E65" s="29">
        <v>0</v>
      </c>
      <c r="F65" s="29">
        <v>0</v>
      </c>
      <c r="G65" s="29">
        <f t="shared" si="0"/>
        <v>1930</v>
      </c>
      <c r="H65" s="29">
        <v>0</v>
      </c>
      <c r="I65" s="29">
        <v>1930</v>
      </c>
      <c r="J65" s="29">
        <v>0</v>
      </c>
      <c r="K65" s="29">
        <v>0</v>
      </c>
      <c r="L65" s="29">
        <f t="shared" si="1"/>
        <v>1930</v>
      </c>
      <c r="M65" s="29">
        <v>0</v>
      </c>
      <c r="N65" s="29">
        <v>1930</v>
      </c>
      <c r="O65" s="29">
        <v>0</v>
      </c>
      <c r="P65" s="29">
        <v>0</v>
      </c>
      <c r="Q65" s="29">
        <f t="shared" si="4"/>
        <v>1930</v>
      </c>
      <c r="R65" s="33"/>
    </row>
    <row r="66" spans="1:18" ht="27.75" customHeight="1" x14ac:dyDescent="0.25">
      <c r="A66" s="27"/>
      <c r="B66" s="28" t="s">
        <v>70</v>
      </c>
      <c r="C66" s="29">
        <v>61373.599999999999</v>
      </c>
      <c r="D66" s="29">
        <v>1898.8</v>
      </c>
      <c r="E66" s="29">
        <v>0</v>
      </c>
      <c r="F66" s="29">
        <v>0</v>
      </c>
      <c r="G66" s="29">
        <f t="shared" si="0"/>
        <v>63272.4</v>
      </c>
      <c r="H66" s="29">
        <v>249742.5</v>
      </c>
      <c r="I66" s="29">
        <v>7724.6</v>
      </c>
      <c r="J66" s="29">
        <v>0</v>
      </c>
      <c r="K66" s="29">
        <v>0</v>
      </c>
      <c r="L66" s="29">
        <f t="shared" si="1"/>
        <v>257467.1</v>
      </c>
      <c r="M66" s="29">
        <v>0</v>
      </c>
      <c r="N66" s="29">
        <v>217.2</v>
      </c>
      <c r="O66" s="29">
        <v>0</v>
      </c>
      <c r="P66" s="29">
        <v>0</v>
      </c>
      <c r="Q66" s="29">
        <f t="shared" si="4"/>
        <v>217.2</v>
      </c>
      <c r="R66" s="33"/>
    </row>
    <row r="67" spans="1:18" ht="31.5" customHeight="1" x14ac:dyDescent="0.25">
      <c r="A67" s="27"/>
      <c r="B67" s="28" t="s">
        <v>71</v>
      </c>
      <c r="C67" s="29">
        <v>0</v>
      </c>
      <c r="D67" s="29">
        <v>0</v>
      </c>
      <c r="E67" s="29">
        <v>0</v>
      </c>
      <c r="F67" s="29">
        <v>0</v>
      </c>
      <c r="G67" s="29">
        <f t="shared" si="0"/>
        <v>0</v>
      </c>
      <c r="H67" s="29">
        <v>0</v>
      </c>
      <c r="I67" s="29">
        <v>0</v>
      </c>
      <c r="J67" s="29">
        <v>0</v>
      </c>
      <c r="K67" s="29">
        <v>0</v>
      </c>
      <c r="L67" s="29">
        <f t="shared" si="1"/>
        <v>0</v>
      </c>
      <c r="M67" s="29">
        <v>0</v>
      </c>
      <c r="N67" s="29">
        <v>0</v>
      </c>
      <c r="O67" s="29">
        <v>0</v>
      </c>
      <c r="P67" s="29">
        <v>0</v>
      </c>
      <c r="Q67" s="29">
        <f t="shared" si="4"/>
        <v>0</v>
      </c>
      <c r="R67" s="33"/>
    </row>
    <row r="68" spans="1:18" ht="77.25" customHeight="1" x14ac:dyDescent="0.25">
      <c r="A68" s="27">
        <v>18</v>
      </c>
      <c r="B68" s="28" t="s">
        <v>72</v>
      </c>
      <c r="C68" s="29">
        <v>689628.7</v>
      </c>
      <c r="D68" s="29">
        <v>8179968.4000000004</v>
      </c>
      <c r="E68" s="29">
        <v>4800</v>
      </c>
      <c r="F68" s="29">
        <v>2400</v>
      </c>
      <c r="G68" s="29">
        <f>C68+D68+E68+F68</f>
        <v>8876797.0999999996</v>
      </c>
      <c r="H68" s="29">
        <v>705098.8</v>
      </c>
      <c r="I68" s="29">
        <v>12437660.699999999</v>
      </c>
      <c r="J68" s="29">
        <v>4800</v>
      </c>
      <c r="K68" s="29">
        <v>2400</v>
      </c>
      <c r="L68" s="29">
        <f t="shared" si="1"/>
        <v>13149959.5</v>
      </c>
      <c r="M68" s="29">
        <v>705098.8</v>
      </c>
      <c r="N68" s="29">
        <v>20519448.699999999</v>
      </c>
      <c r="O68" s="29">
        <v>4800</v>
      </c>
      <c r="P68" s="29">
        <v>2400</v>
      </c>
      <c r="Q68" s="29">
        <f t="shared" si="4"/>
        <v>21231747.5</v>
      </c>
      <c r="R68" s="33"/>
    </row>
    <row r="69" spans="1:18" ht="48" customHeight="1" x14ac:dyDescent="0.25">
      <c r="A69" s="27">
        <v>19</v>
      </c>
      <c r="B69" s="28" t="s">
        <v>73</v>
      </c>
      <c r="C69" s="29">
        <v>26149.3</v>
      </c>
      <c r="D69" s="29">
        <v>128138.9</v>
      </c>
      <c r="E69" s="29">
        <v>303.7</v>
      </c>
      <c r="F69" s="29">
        <v>0</v>
      </c>
      <c r="G69" s="29">
        <f t="shared" ref="G69:G70" si="5">C69+D69+E69+F69</f>
        <v>154591.9</v>
      </c>
      <c r="H69" s="29">
        <v>24624</v>
      </c>
      <c r="I69" s="29">
        <v>120410.8</v>
      </c>
      <c r="J69" s="29">
        <v>279.5</v>
      </c>
      <c r="K69" s="29">
        <v>0</v>
      </c>
      <c r="L69" s="29">
        <f t="shared" si="1"/>
        <v>145314.29999999999</v>
      </c>
      <c r="M69" s="29">
        <v>16191</v>
      </c>
      <c r="N69" s="29">
        <v>120410.8</v>
      </c>
      <c r="O69" s="29">
        <v>188.1</v>
      </c>
      <c r="P69" s="29">
        <v>0</v>
      </c>
      <c r="Q69" s="29">
        <f>SUM(M69:P69)</f>
        <v>136789.9</v>
      </c>
      <c r="R69" s="33"/>
    </row>
    <row r="70" spans="1:18" ht="54.75" customHeight="1" x14ac:dyDescent="0.25">
      <c r="A70" s="27">
        <v>20</v>
      </c>
      <c r="B70" s="28" t="s">
        <v>74</v>
      </c>
      <c r="C70" s="29">
        <v>77491.7</v>
      </c>
      <c r="D70" s="29">
        <v>604214.5</v>
      </c>
      <c r="E70" s="29">
        <v>0</v>
      </c>
      <c r="F70" s="29">
        <v>674.7</v>
      </c>
      <c r="G70" s="29">
        <f t="shared" si="5"/>
        <v>682380.89999999991</v>
      </c>
      <c r="H70" s="29">
        <v>80409.3</v>
      </c>
      <c r="I70" s="29">
        <v>604214.5</v>
      </c>
      <c r="J70" s="29">
        <v>0</v>
      </c>
      <c r="K70" s="29">
        <v>674.7</v>
      </c>
      <c r="L70" s="29">
        <f t="shared" si="1"/>
        <v>685298.5</v>
      </c>
      <c r="M70" s="29">
        <v>80409.3</v>
      </c>
      <c r="N70" s="29">
        <v>604214.5</v>
      </c>
      <c r="O70" s="29">
        <v>0</v>
      </c>
      <c r="P70" s="29">
        <v>674.7</v>
      </c>
      <c r="Q70" s="29">
        <f t="shared" si="4"/>
        <v>685298.5</v>
      </c>
      <c r="R70" s="33"/>
    </row>
    <row r="71" spans="1:18" x14ac:dyDescent="0.25">
      <c r="A71" s="39"/>
      <c r="C71" s="37"/>
      <c r="D71" s="37"/>
      <c r="E71" s="37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</row>
  </sheetData>
  <customSheetViews>
    <customSheetView guid="{FEE52F34-95E8-4FA4-BC1A-E00B31CBE084}" scale="60" showPageBreaks="1" fitToPage="1" printArea="1" view="pageBreakPreview">
      <pane xSplit="6" ySplit="4" topLeftCell="G35" activePane="bottomRight" state="frozen"/>
      <selection pane="bottomRight" activeCell="O47" sqref="O47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1"/>
    </customSheetView>
    <customSheetView guid="{B2F9A728-C5D1-4E4D-86EF-CF44F1FAA9D9}" scale="60" showPageBreaks="1" fitToPage="1" printArea="1" view="pageBreakPreview">
      <pane xSplit="6" ySplit="4" topLeftCell="G5" activePane="bottomRight" state="frozen"/>
      <selection pane="bottomRight" activeCell="Q8" sqref="B8:Q8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2"/>
    </customSheetView>
    <customSheetView guid="{AFA7E4FC-A2F3-4DA3-946E-2FCF362311A1}" scale="60" showPageBreaks="1" fitToPage="1" printArea="1" view="pageBreakPreview">
      <pane xSplit="6" ySplit="4" topLeftCell="G5" activePane="bottomRight" state="frozen"/>
      <selection pane="bottomRight" activeCell="Q14" sqref="Q14"/>
      <rowBreaks count="1" manualBreakCount="1">
        <brk id="72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3"/>
    </customSheetView>
    <customSheetView guid="{9029C5A8-DE9F-4C83-9CC5-4C114CA1A650}" scale="60" showPageBreaks="1" fitToPage="1" printArea="1" view="pageBreakPreview">
      <pane ySplit="5" topLeftCell="A6" activePane="bottomLeft" state="frozen"/>
      <selection pane="bottomLeft" activeCell="Q69" sqref="Q69"/>
      <rowBreaks count="1" manualBreakCount="1">
        <brk id="70" max="16" man="1"/>
      </rowBreaks>
      <colBreaks count="1" manualBreakCount="1">
        <brk id="17" max="1048575" man="1"/>
      </colBreaks>
      <pageMargins left="0.59055118110236227" right="0.59055118110236227" top="0.74803149606299213" bottom="0.74803149606299213" header="0.31496062992125984" footer="0.31496062992125984"/>
      <printOptions horizontalCentered="1"/>
      <pageSetup paperSize="9" scale="42" fitToHeight="0" orientation="landscape" r:id="rId4"/>
    </customSheetView>
  </customSheetViews>
  <mergeCells count="8">
    <mergeCell ref="C4:G4"/>
    <mergeCell ref="O1:Q1"/>
    <mergeCell ref="B2:Q2"/>
    <mergeCell ref="A3:A5"/>
    <mergeCell ref="B3:B5"/>
    <mergeCell ref="C3:Q3"/>
    <mergeCell ref="H4:L4"/>
    <mergeCell ref="M4:Q4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42" fitToHeight="0" orientation="landscape" r:id="rId5"/>
  <headerFooter differentFirst="1">
    <oddHeader>&amp;C&amp;P</oddHeader>
  </headerFooter>
  <rowBreaks count="1" manualBreakCount="1">
    <brk id="70" max="16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2022</vt:lpstr>
      <vt:lpstr>2023</vt:lpstr>
      <vt:lpstr>'2022'!Заголовки_для_печати</vt:lpstr>
      <vt:lpstr>'2023'!Заголовки_для_печати</vt:lpstr>
      <vt:lpstr>'2022'!Область_печати</vt:lpstr>
      <vt:lpstr>'2023'!Область_печати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 Александровна Акулинина</dc:creator>
  <cp:lastModifiedBy>Олеся Рауильевна Саджылык</cp:lastModifiedBy>
  <cp:lastPrinted>2022-10-06T10:07:15Z</cp:lastPrinted>
  <dcterms:created xsi:type="dcterms:W3CDTF">2021-09-30T06:21:06Z</dcterms:created>
  <dcterms:modified xsi:type="dcterms:W3CDTF">2022-10-06T10:07:50Z</dcterms:modified>
</cp:coreProperties>
</file>